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MyPC One Pro K7-24\Downloads\Technical Specification for SOPHI (Final Draft - 8 Item)\"/>
    </mc:Choice>
  </mc:AlternateContent>
  <xr:revisionPtr revIDLastSave="0" documentId="13_ncr:1_{63FAF646-F4CE-4F4F-AB84-92BE3CC41220}" xr6:coauthVersionLast="47" xr6:coauthVersionMax="47" xr10:uidLastSave="{00000000-0000-0000-0000-000000000000}"/>
  <bookViews>
    <workbookView xWindow="-120" yWindow="-120" windowWidth="29040" windowHeight="15720" xr2:uid="{00000000-000D-0000-FFFF-FFFF00000000}"/>
  </bookViews>
  <sheets>
    <sheet name="Nebulizers" sheetId="1" r:id="rId1"/>
    <sheet name="Hazards and Recalls" sheetId="2" r:id="rId2"/>
    <sheet name="Proposed Accessories and Price" sheetId="3" r:id="rId3"/>
    <sheet name="Proposed Consumables and Price" sheetId="4" r:id="rId4"/>
    <sheet name="Proposed Post Warranty Service " sheetId="5" r:id="rId5"/>
  </sheets>
  <externalReferences>
    <externalReference r:id="rId6"/>
    <externalReference r:id="rId7"/>
  </externalReferences>
  <definedNames>
    <definedName name="AAA" localSheetId="1">#REF!</definedName>
    <definedName name="AAA">#REF!</definedName>
    <definedName name="amer" localSheetId="1">#REF!</definedName>
    <definedName name="amer">#REF!</definedName>
    <definedName name="American" localSheetId="1">#REF!</definedName>
    <definedName name="American">#REF!</definedName>
    <definedName name="ammm">#REF!</definedName>
    <definedName name="AZ">#REF!</definedName>
    <definedName name="Countries" localSheetId="1">'[1]Validation Rules'!$E$1:$E$238</definedName>
    <definedName name="Countries">'[2]Validation Rules'!$E$1:$E$238</definedName>
    <definedName name="eeeee" localSheetId="1">#REF!</definedName>
    <definedName name="eeeee">#REF!</definedName>
    <definedName name="EEEEEEEE" localSheetId="1">#REF!</definedName>
    <definedName name="EEEEEEEE">#REF!</definedName>
    <definedName name="ggggggggg" localSheetId="1">#REF!</definedName>
    <definedName name="ggggggggg">#REF!</definedName>
    <definedName name="ggggggggggggggg">#REF!</definedName>
    <definedName name="mmmmmmm">#REF!</definedName>
    <definedName name="_xlnm.Print_Area" localSheetId="4">'Proposed Post Warranty Service '!$A$1:$J$30</definedName>
    <definedName name="QAAA" localSheetId="1">#REF!</definedName>
    <definedName name="QAAA">#REF!</definedName>
    <definedName name="qqq" localSheetId="1">#REF!</definedName>
    <definedName name="qqq">#REF!</definedName>
    <definedName name="States" localSheetId="1">'[1]Validation Rules'!$B$1:$B$50</definedName>
    <definedName name="States">'[2]Validation Rules'!$B$1:$B$50</definedName>
    <definedName name="T3EST3" localSheetId="1">#REF!</definedName>
    <definedName name="T3EST3">#REF!</definedName>
    <definedName name="Test" localSheetId="1">#REF!</definedName>
    <definedName name="Test">#REF!</definedName>
    <definedName name="test1" localSheetId="1">#REF!</definedName>
    <definedName name="test1">#REF!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 l="1"/>
  <c r="G24" i="4" l="1"/>
  <c r="F23" i="4"/>
  <c r="E23" i="4"/>
  <c r="G22" i="4"/>
  <c r="G21" i="4"/>
  <c r="G20" i="4"/>
  <c r="G19" i="4"/>
  <c r="G18" i="4"/>
  <c r="G17" i="4"/>
  <c r="G16" i="4"/>
  <c r="G15" i="4"/>
  <c r="G14" i="4"/>
  <c r="G13" i="4"/>
  <c r="G12" i="4"/>
  <c r="G11" i="4"/>
  <c r="G10" i="4"/>
  <c r="G9" i="4"/>
  <c r="G24" i="3"/>
  <c r="F23" i="3"/>
  <c r="E23" i="3"/>
  <c r="G22" i="3"/>
  <c r="G21" i="3"/>
  <c r="G20" i="3"/>
  <c r="G19" i="3"/>
  <c r="G18" i="3"/>
  <c r="G17" i="3"/>
  <c r="G16" i="3"/>
  <c r="G15" i="3"/>
  <c r="G14" i="3"/>
  <c r="G13" i="3"/>
  <c r="G12" i="3"/>
  <c r="G11" i="3"/>
  <c r="G10" i="3"/>
  <c r="G9" i="3"/>
  <c r="G23" i="3" l="1"/>
  <c r="G25" i="3" s="1"/>
  <c r="G23" i="4"/>
  <c r="G25" i="4" s="1"/>
</calcChain>
</file>

<file path=xl/sharedStrings.xml><?xml version="1.0" encoding="utf-8"?>
<sst xmlns="http://schemas.openxmlformats.org/spreadsheetml/2006/main" count="317" uniqueCount="142">
  <si>
    <t>Nebulizers</t>
  </si>
  <si>
    <t>&lt;--- Total score</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</si>
  <si>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</si>
  <si>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r>
      <rPr>
        <b/>
        <sz val="12"/>
        <color rgb="FF000000"/>
        <rFont val="Arial"/>
        <family val="2"/>
      </rPr>
      <t>Equipment Location (Region): Quantity</t>
    </r>
    <r>
      <rPr>
        <sz val="12"/>
        <color rgb="FF000000"/>
        <rFont val="Arial"/>
        <family val="2"/>
      </rPr>
      <t xml:space="preserve">
SOPHI
a. Indonesia (Nationwide): 2,939 units</t>
    </r>
  </si>
  <si>
    <r>
      <rPr>
        <b/>
        <sz val="12"/>
        <color rgb="FF000000"/>
        <rFont val="Arial"/>
        <family val="2"/>
      </rPr>
      <t xml:space="preserve">Description: 
</t>
    </r>
    <r>
      <rPr>
        <sz val="12"/>
        <color rgb="FF000000"/>
        <rFont val="Arial"/>
        <family val="2"/>
      </rPr>
      <t xml:space="preserve">
Devices designed to provide aerosolized medication and/or humidification to the patient airways. These devices produce both vapor and finely dispersed water droplets in the liquid phase (aerosol mist); they are typically used with a mask or tent or in a breathing circuit. Most nebulizers are either pneumatic (driven by compressed air) or ultrasonic. Most nebulizers include a heating element to provide a warm, humid aerosol.</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</si>
  <si>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</si>
  <si>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</si>
  <si>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</si>
  <si>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</si>
  <si>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</si>
  <si>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</si>
  <si>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</si>
  <si>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</si>
  <si>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</si>
  <si>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</si>
  <si>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</si>
  <si>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</si>
  <si>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</si>
  <si>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</si>
  <si>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</si>
  <si>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</si>
  <si>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</si>
  <si>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</si>
  <si>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t>Yes
(</t>
    </r>
    <r>
      <rPr>
        <sz val="10"/>
        <color theme="1"/>
        <rFont val="Arial"/>
        <family val="2"/>
      </rPr>
      <t>√)</t>
    </r>
  </si>
  <si>
    <t>No
(x)</t>
  </si>
  <si>
    <t xml:space="preserve">Bidder to enter responses about their device </t>
  </si>
  <si>
    <t>Provide aerosolized medication and/or humidification for treating severe diseases of the airway</t>
  </si>
  <si>
    <t>For adults, pediatrics and neonates</t>
  </si>
  <si>
    <t>TECHNICAL SPECIFICATIONS/FEATURES</t>
  </si>
  <si>
    <t>Type</t>
  </si>
  <si>
    <t>Portable</t>
  </si>
  <si>
    <t>No. of Nozzles</t>
  </si>
  <si>
    <t>Total output rate, mg/min</t>
  </si>
  <si>
    <t>&gt; 200 mg/min</t>
  </si>
  <si>
    <t>Median Mass Aerodynamic Diameter (MMAD) of particles</t>
  </si>
  <si>
    <t>&lt; 2.5 micron</t>
  </si>
  <si>
    <t>Medication capacity</t>
  </si>
  <si>
    <t>≥ 6 ml</t>
  </si>
  <si>
    <t>Noise level</t>
  </si>
  <si>
    <t>≤ 55 dB</t>
  </si>
  <si>
    <t>Complete set</t>
  </si>
  <si>
    <t xml:space="preserve">Includes medication reservoir, nozzle, tubing, inspiratory valve, and mask. </t>
  </si>
  <si>
    <t>Type of Disinfectant used for Infection Control</t>
  </si>
  <si>
    <t>Free of corrosive ingredients</t>
  </si>
  <si>
    <t xml:space="preserve">Compatible Agents </t>
  </si>
  <si>
    <t>Cleaning Instruction/Guideline for Clinicians/Users</t>
  </si>
  <si>
    <t>Bidder to provide</t>
  </si>
  <si>
    <t>ACCESSORIES REQUIRED FOR EACH CLINICAL APPLICATION/PROCEDURES</t>
  </si>
  <si>
    <t>a) Adult mask</t>
  </si>
  <si>
    <t>1 set per unit</t>
  </si>
  <si>
    <t>b) Pediatric mask</t>
  </si>
  <si>
    <t>c) Neonate mask</t>
  </si>
  <si>
    <t>Others</t>
  </si>
  <si>
    <t>DEVICE PHYSICAL ATTRIBUTES</t>
  </si>
  <si>
    <t xml:space="preserve">Dimension, H x W x D, cm </t>
  </si>
  <si>
    <t>Weight, kg</t>
  </si>
  <si>
    <t>ELECTRICAL REQUIREMENTS</t>
  </si>
  <si>
    <t>Electrical Requirement, V</t>
  </si>
  <si>
    <t>230 ± 10 V AC, 50Hz, Single-Phase</t>
  </si>
  <si>
    <t>Power Plug Type</t>
  </si>
  <si>
    <t>Hospital Grade Type F power plug, in compliance with Indonesia requirements</t>
  </si>
  <si>
    <t>Power Consumption, W</t>
  </si>
  <si>
    <t xml:space="preserve">Bidder to specify highest power consumption </t>
  </si>
  <si>
    <t xml:space="preserve">Battery Powered </t>
  </si>
  <si>
    <t>Rechargeable</t>
  </si>
  <si>
    <t>Battery Operating Time, hr</t>
  </si>
  <si>
    <t>Battery Recharging Time, hr</t>
  </si>
  <si>
    <t>UPS Requirement</t>
  </si>
  <si>
    <t>Estimated Operation Time, minutes</t>
  </si>
  <si>
    <t>At least 30 minutes</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</si>
  <si>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</si>
  <si>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</si>
  <si>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</si>
  <si>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</si>
  <si>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</si>
  <si>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IT REQUIREMENTS</t>
  </si>
  <si>
    <t>N/A</t>
  </si>
  <si>
    <t>ARTIFICIAL INTELLIGENCE (AI) CAPABILITITES, where applicable</t>
  </si>
  <si>
    <t>TELEMEDICINE (TM) CAPABILITITES, where applicable</t>
  </si>
  <si>
    <t>MEDICAL GASES REQUIREMENTS, where applicable</t>
  </si>
  <si>
    <t>ROOM REQUIREMENTS, where applicable</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</si>
  <si>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</si>
  <si>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</si>
  <si>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</si>
  <si>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</si>
  <si>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Twice, within 4 weeks upon successful Acceptance Testing &amp; Commissioning.</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</si>
  <si>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</si>
  <si>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</si>
  <si>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</si>
  <si>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</si>
  <si>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</si>
  <si>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2 years, inclusive of annual preventive maintenance and repair services; inclusive of all labor, parts, logistics and transportation</t>
  </si>
  <si>
    <t>Extention of Warranty Duration</t>
  </si>
  <si>
    <t>To commence upon successful Acceptance Testing &amp; Commissioning. 
Extension Warranty Duration: Year 3 and 4, inclusive of annual preventive maintenance and repair services; inclusive of all labor, parts, logistics and transportation</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</si>
  <si>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</si>
  <si>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</si>
  <si>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</si>
  <si>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</si>
  <si>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</si>
  <si>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</si>
  <si>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</si>
  <si>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</si>
  <si>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</si>
  <si>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</si>
  <si>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</si>
  <si>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t>≥95%</t>
  </si>
  <si>
    <t>Assured Availability of Spare Parts</t>
  </si>
  <si>
    <t>Minimum 5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</si>
  <si>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</si>
  <si>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</si>
  <si>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</si>
  <si>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</si>
  <si>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</si>
  <si>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</si>
  <si>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</si>
  <si>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Nebulizers</t>
  </si>
  <si>
    <t>Include description and pricing for all accessories (e.g., &lt;insert examples&gt;, etc.) required for a typical procedure and offered by your company.</t>
  </si>
  <si>
    <t>Brand</t>
  </si>
  <si>
    <t>Model</t>
  </si>
  <si>
    <t>Accessories Name/Description</t>
  </si>
  <si>
    <t>Catalogue No.</t>
  </si>
  <si>
    <t>UoM/Quantity</t>
  </si>
  <si>
    <t>Unit Price ($)</t>
  </si>
  <si>
    <t>Total Price ($)</t>
  </si>
  <si>
    <t>Enter Response Here!</t>
  </si>
  <si>
    <t xml:space="preserve">TOTAL  </t>
  </si>
  <si>
    <r>
      <t xml:space="preserve">Discount ($), </t>
    </r>
    <r>
      <rPr>
        <b/>
        <i/>
        <sz val="12"/>
        <rFont val="Times New Roman"/>
        <family val="1"/>
      </rPr>
      <t xml:space="preserve">if any   </t>
    </r>
  </si>
  <si>
    <t>GRAND TOTAL PRICE ($)</t>
  </si>
  <si>
    <t>Proposed Consumables and Price (5 years)</t>
  </si>
  <si>
    <t xml:space="preserve">Include description and pricing for all consumable items (e.g.,&lt;insert examples&gt; etc.) required for a typical procedure and offered by your company. Provide total consumable pricing for 100 typical patient procedures. </t>
  </si>
  <si>
    <t>Consumables Name/Description</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</si>
  <si>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</si>
  <si>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</si>
  <si>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</si>
  <si>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</si>
  <si>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</si>
  <si>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</si>
  <si>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</si>
  <si>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</si>
  <si>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</si>
  <si>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</si>
  <si>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UMDNS:
12712
Nebulizers
Total Quantity: 1,917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</si>
</sst>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MYR]\ #,##0.00"/>
    <numFmt numFmtId="166" formatCode="[$$-409]#,##0.00"/>
    <numFmt numFmtId="167" formatCode="[$CNY]\ #,##0.00"/>
  </numFmts>
  <fonts count="42" x14ac:knownFonts="1">
    <font>
      <sz val="11"/>
      <color theme="1"/>
      <name val="Calibri"/>
      <family val="2"/>
      <scheme val="minor"/>
    </font>
    <font>
      <sz val="11"/>
      <color theme="1"/>
      <name val="Calibri"/>
      <family val="2"/>
      <scheme val="minor"/>
    </font>
    <font>
      <b/>
      <i/>
      <sz val="8"/>
      <color rgb="FFFF0000"/>
      <name val="Arial"/>
      <family val="2"/>
    </font>
    <font>
      <sz val="8"/>
      <name val="Arial"/>
      <family val="2"/>
    </font>
    <font>
      <sz val="10"/>
      <name val="Arial"/>
      <family val="2"/>
    </font>
    <font>
      <sz val="11"/>
      <color indexed="8"/>
      <name val="Calibri"/>
      <family val="2"/>
    </font>
    <font>
      <b/>
      <sz val="9"/>
      <name val="Arial"/>
      <family val="2"/>
    </font>
    <font>
      <sz val="10"/>
      <color indexed="8"/>
      <name val="Arial"/>
      <family val="2"/>
    </font>
    <font>
      <sz val="11"/>
      <color theme="1"/>
      <name val="Arial"/>
      <family val="2"/>
    </font>
    <font>
      <b/>
      <sz val="10"/>
      <name val="Arial"/>
      <family val="2"/>
    </font>
    <font>
      <b/>
      <sz val="20"/>
      <name val="Arial"/>
      <family val="2"/>
    </font>
    <font>
      <i/>
      <sz val="12"/>
      <name val="Arial"/>
      <family val="2"/>
    </font>
    <font>
      <b/>
      <sz val="14"/>
      <color rgb="FFFF0000"/>
      <name val="Arial"/>
      <family val="2"/>
    </font>
    <font>
      <sz val="12"/>
      <color rgb="FF000000"/>
      <name val="Arial"/>
      <family val="2"/>
    </font>
    <font>
      <b/>
      <sz val="12"/>
      <color rgb="FF000000"/>
      <name val="Arial"/>
      <family val="2"/>
    </font>
    <font>
      <sz val="12"/>
      <name val="Arial"/>
      <family val="2"/>
    </font>
    <font>
      <sz val="10"/>
      <color rgb="FFFF0000"/>
      <name val="Arial"/>
      <family val="2"/>
    </font>
    <font>
      <sz val="10"/>
      <color theme="1"/>
      <name val="Arial"/>
      <family val="2"/>
    </font>
    <font>
      <sz val="10"/>
      <color theme="1"/>
      <name val="Calibri"/>
      <family val="2"/>
      <scheme val="minor"/>
    </font>
    <font>
      <b/>
      <sz val="20"/>
      <color indexed="58"/>
      <name val="Times New Roman"/>
      <family val="1"/>
    </font>
    <font>
      <b/>
      <sz val="12"/>
      <color theme="1"/>
      <name val="Times New Roman"/>
      <family val="1"/>
    </font>
    <font>
      <b/>
      <i/>
      <sz val="12"/>
      <color rgb="FFFF0000"/>
      <name val="Arial"/>
      <family val="2"/>
    </font>
    <font>
      <b/>
      <sz val="12"/>
      <name val="Times New Roman"/>
      <family val="1"/>
    </font>
    <font>
      <sz val="10"/>
      <name val="Times New Roman"/>
      <family val="1"/>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sz val="12"/>
      <name val="Times New Roman"/>
      <family val="1"/>
    </font>
    <font>
      <b/>
      <i/>
      <sz val="12"/>
      <name val="Times New Roman"/>
      <family val="1"/>
    </font>
    <font>
      <b/>
      <sz val="14"/>
      <name val="Times New Roman"/>
      <family val="1"/>
    </font>
    <font>
      <b/>
      <sz val="11"/>
      <color theme="4"/>
      <name val="Arial"/>
      <family val="2"/>
    </font>
    <font>
      <b/>
      <sz val="11"/>
      <color rgb="FF92D050"/>
      <name val="Arial"/>
      <family val="2"/>
    </font>
    <font>
      <sz val="11"/>
      <color rgb="FF92D050"/>
      <name val="Arial"/>
      <family val="2"/>
    </font>
    <font>
      <sz val="10"/>
      <color rgb="FF92D050"/>
      <name val="Calibri"/>
      <family val="2"/>
      <scheme val="minor"/>
    </font>
    <font>
      <sz val="11"/>
      <color rgb="FF92D050"/>
      <name val="Calibri"/>
      <family val="2"/>
      <scheme val="minor"/>
    </font>
    <font>
      <b/>
      <sz val="10"/>
      <color rgb="FF92D050"/>
      <name val="Arial"/>
      <family val="2"/>
    </font>
    <font>
      <sz val="10"/>
      <name val="Calibri"/>
      <family val="2"/>
      <scheme val="minor"/>
    </font>
    <font>
      <sz val="10"/>
      <color theme="5"/>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1"/>
        <bgColor indexed="64"/>
      </patternFill>
    </fill>
    <fill>
      <patternFill patternType="solid">
        <fgColor theme="5" tint="0.59999389629810485"/>
        <bgColor indexed="64"/>
      </patternFill>
    </fill>
    <fill>
      <patternFill patternType="solid">
        <fgColor rgb="FFCAE0F2"/>
        <bgColor indexed="64"/>
      </patternFill>
    </fill>
  </fills>
  <borders count="51">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thin">
        <color auto="1"/>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s>
  <cellStyleXfs count="8">
    <xf numFmtId="0" fontId="0" fillId="0" borderId="0"/>
    <xf numFmtId="0" fontId="1" fillId="0" borderId="0"/>
    <xf numFmtId="0" fontId="4" fillId="0" borderId="0"/>
    <xf numFmtId="0" fontId="5" fillId="0" borderId="0"/>
    <xf numFmtId="0" fontId="4" fillId="0" borderId="0"/>
    <xf numFmtId="0" fontId="7" fillId="0" borderId="0"/>
    <xf numFmtId="43" fontId="1" fillId="0" borderId="0" applyFont="0" applyFill="0" applyBorder="0" applyAlignment="0" applyProtection="0"/>
    <xf numFmtId="43" fontId="4" fillId="0" borderId="0" applyFont="0" applyFill="0" applyBorder="0" applyAlignment="0" applyProtection="0"/>
  </cellStyleXfs>
  <cellXfs count="237">
    <xf numFmtId="0" fontId="0" fillId="0" borderId="0" xfId="0"/>
    <xf numFmtId="49" fontId="2" fillId="6" borderId="1" xfId="1" applyNumberFormat="1" applyFont="1" applyFill="1" applyBorder="1" applyAlignment="1" applyProtection="1">
      <alignment horizontal="center" vertical="center" wrapText="1"/>
      <protection locked="0"/>
    </xf>
    <xf numFmtId="49" fontId="3" fillId="6" borderId="18" xfId="1" applyNumberFormat="1" applyFont="1" applyFill="1" applyBorder="1" applyAlignment="1">
      <alignment horizontal="center" vertical="center" wrapText="1"/>
    </xf>
    <xf numFmtId="49" fontId="3" fillId="6" borderId="25" xfId="1" applyNumberFormat="1" applyFont="1" applyFill="1" applyBorder="1" applyAlignment="1">
      <alignment horizontal="center" vertical="center" wrapText="1"/>
    </xf>
    <xf numFmtId="0" fontId="8" fillId="0" borderId="0" xfId="0" applyFont="1"/>
    <xf numFmtId="0" fontId="12" fillId="7" borderId="13" xfId="1" applyFont="1" applyFill="1" applyBorder="1" applyAlignment="1">
      <alignment horizontal="center" vertical="center" wrapText="1"/>
    </xf>
    <xf numFmtId="0" fontId="13" fillId="7" borderId="27" xfId="1" applyFont="1" applyFill="1" applyBorder="1" applyAlignment="1">
      <alignment vertical="top" wrapText="1"/>
    </xf>
    <xf numFmtId="49" fontId="9" fillId="8" borderId="10" xfId="1" applyNumberFormat="1" applyFont="1" applyFill="1" applyBorder="1" applyAlignment="1">
      <alignment horizontal="left" vertical="center" wrapText="1"/>
    </xf>
    <xf numFmtId="49" fontId="9" fillId="8" borderId="10" xfId="1" applyNumberFormat="1" applyFont="1" applyFill="1" applyBorder="1" applyAlignment="1">
      <alignment horizontal="center" vertical="center" wrapText="1"/>
    </xf>
    <xf numFmtId="49" fontId="9" fillId="2" borderId="15" xfId="1" applyNumberFormat="1" applyFont="1" applyFill="1" applyBorder="1" applyAlignment="1">
      <alignment horizontal="left" vertical="center" wrapText="1"/>
    </xf>
    <xf numFmtId="49" fontId="4" fillId="2" borderId="20" xfId="3" applyNumberFormat="1" applyFont="1" applyFill="1" applyBorder="1" applyAlignment="1">
      <alignment vertical="center" wrapText="1"/>
    </xf>
    <xf numFmtId="49" fontId="9" fillId="2" borderId="4" xfId="1" applyNumberFormat="1" applyFont="1" applyFill="1" applyBorder="1" applyAlignment="1">
      <alignment horizontal="left" vertical="center" wrapText="1"/>
    </xf>
    <xf numFmtId="49" fontId="4" fillId="2" borderId="17" xfId="3" applyNumberFormat="1" applyFont="1" applyFill="1" applyBorder="1" applyAlignment="1">
      <alignment vertical="center" wrapText="1"/>
    </xf>
    <xf numFmtId="49" fontId="9" fillId="0" borderId="15" xfId="1" applyNumberFormat="1" applyFont="1" applyBorder="1" applyAlignment="1">
      <alignment horizontal="left" vertical="center" wrapText="1"/>
    </xf>
    <xf numFmtId="49" fontId="4" fillId="2" borderId="4" xfId="3" applyNumberFormat="1" applyFont="1" applyFill="1" applyBorder="1" applyAlignment="1">
      <alignment vertical="center" wrapText="1"/>
    </xf>
    <xf numFmtId="49" fontId="17" fillId="0" borderId="4" xfId="3" applyNumberFormat="1" applyFont="1" applyBorder="1" applyAlignment="1">
      <alignment vertical="center" wrapText="1"/>
    </xf>
    <xf numFmtId="49" fontId="9" fillId="4" borderId="4" xfId="1" applyNumberFormat="1" applyFont="1" applyFill="1" applyBorder="1" applyAlignment="1">
      <alignment horizontal="left" vertical="center" wrapText="1"/>
    </xf>
    <xf numFmtId="49" fontId="9" fillId="2" borderId="26" xfId="1" applyNumberFormat="1" applyFont="1" applyFill="1" applyBorder="1" applyAlignment="1">
      <alignment horizontal="left" vertical="center" wrapText="1"/>
    </xf>
    <xf numFmtId="49" fontId="4" fillId="2" borderId="17" xfId="1" applyNumberFormat="1" applyFont="1" applyFill="1" applyBorder="1" applyAlignment="1">
      <alignment vertical="center" wrapText="1"/>
    </xf>
    <xf numFmtId="0" fontId="18" fillId="0" borderId="0" xfId="0" applyFont="1"/>
    <xf numFmtId="49" fontId="4" fillId="4" borderId="14" xfId="4" applyNumberFormat="1" applyFill="1" applyBorder="1" applyAlignment="1">
      <alignment vertical="center" wrapText="1"/>
    </xf>
    <xf numFmtId="49" fontId="4" fillId="0" borderId="15" xfId="4" applyNumberFormat="1" applyBorder="1" applyAlignment="1">
      <alignment vertical="center" wrapText="1"/>
    </xf>
    <xf numFmtId="49" fontId="4" fillId="5" borderId="15" xfId="4" applyNumberFormat="1" applyFill="1" applyBorder="1" applyAlignment="1">
      <alignment horizontal="left" vertical="center" wrapText="1"/>
    </xf>
    <xf numFmtId="49" fontId="4" fillId="2" borderId="15" xfId="4" applyNumberFormat="1" applyFill="1" applyBorder="1" applyAlignment="1">
      <alignment vertical="center" wrapText="1"/>
    </xf>
    <xf numFmtId="49" fontId="4" fillId="2" borderId="4" xfId="4" applyNumberFormat="1" applyFill="1" applyBorder="1" applyAlignment="1">
      <alignment horizontal="left" vertical="center" wrapText="1"/>
    </xf>
    <xf numFmtId="49" fontId="4" fillId="2" borderId="4" xfId="4" applyNumberFormat="1" applyFill="1" applyBorder="1" applyAlignment="1">
      <alignment vertical="center" wrapText="1"/>
    </xf>
    <xf numFmtId="49" fontId="4" fillId="2" borderId="4" xfId="4" applyNumberFormat="1" applyFill="1" applyBorder="1" applyAlignment="1">
      <alignment horizontal="left" vertical="center" wrapText="1" indent="1"/>
    </xf>
    <xf numFmtId="49" fontId="4" fillId="4" borderId="4" xfId="4" applyNumberFormat="1" applyFill="1" applyBorder="1" applyAlignment="1">
      <alignment horizontal="left" vertical="center" wrapText="1"/>
    </xf>
    <xf numFmtId="49" fontId="4" fillId="0" borderId="4" xfId="4" applyNumberFormat="1" applyBorder="1" applyAlignment="1">
      <alignment vertical="center" wrapText="1"/>
    </xf>
    <xf numFmtId="49" fontId="4" fillId="2" borderId="15" xfId="4" applyNumberFormat="1" applyFill="1" applyBorder="1" applyAlignment="1">
      <alignment horizontal="left" vertical="center" wrapText="1"/>
    </xf>
    <xf numFmtId="49" fontId="4" fillId="2" borderId="6" xfId="4" applyNumberFormat="1" applyFill="1" applyBorder="1" applyAlignment="1">
      <alignment horizontal="left" vertical="center" wrapText="1" indent="1"/>
    </xf>
    <xf numFmtId="49" fontId="4" fillId="2" borderId="6" xfId="4" applyNumberFormat="1" applyFill="1" applyBorder="1" applyAlignment="1">
      <alignment vertical="center" wrapText="1"/>
    </xf>
    <xf numFmtId="0" fontId="18" fillId="0" borderId="0" xfId="0" applyFont="1" applyAlignment="1">
      <alignment horizontal="center"/>
    </xf>
    <xf numFmtId="49" fontId="9" fillId="8" borderId="9" xfId="1" applyNumberFormat="1" applyFont="1" applyFill="1" applyBorder="1" applyAlignment="1">
      <alignment horizontal="center" vertical="center" wrapText="1"/>
    </xf>
    <xf numFmtId="49" fontId="9" fillId="8" borderId="8" xfId="1" applyNumberFormat="1" applyFont="1" applyFill="1" applyBorder="1" applyAlignment="1">
      <alignment horizontal="center" vertical="center" wrapText="1"/>
    </xf>
    <xf numFmtId="49" fontId="9" fillId="8" borderId="7" xfId="1" applyNumberFormat="1" applyFont="1" applyFill="1" applyBorder="1" applyAlignment="1">
      <alignment horizontal="center" vertical="center" wrapText="1"/>
    </xf>
    <xf numFmtId="49" fontId="4" fillId="2" borderId="38" xfId="4" applyNumberFormat="1" applyFill="1" applyBorder="1" applyAlignment="1">
      <alignment horizontal="left" vertical="center" wrapText="1"/>
    </xf>
    <xf numFmtId="49" fontId="16" fillId="2" borderId="16" xfId="1" applyNumberFormat="1" applyFont="1" applyFill="1" applyBorder="1" applyAlignment="1" applyProtection="1">
      <alignment horizontal="center" vertical="center" wrapText="1"/>
      <protection locked="0"/>
    </xf>
    <xf numFmtId="49" fontId="4" fillId="4" borderId="38" xfId="2" applyNumberFormat="1" applyFill="1" applyBorder="1" applyAlignment="1">
      <alignment horizontal="left" vertical="center" wrapText="1"/>
    </xf>
    <xf numFmtId="49" fontId="4" fillId="0" borderId="20" xfId="4" applyNumberFormat="1" applyBorder="1" applyAlignment="1" applyProtection="1">
      <alignment horizontal="center" vertical="center" wrapText="1"/>
      <protection locked="0"/>
    </xf>
    <xf numFmtId="49" fontId="4" fillId="0" borderId="22" xfId="4" applyNumberFormat="1" applyBorder="1" applyAlignment="1" applyProtection="1">
      <alignment horizontal="center" vertical="center" wrapText="1"/>
      <protection locked="0"/>
    </xf>
    <xf numFmtId="49" fontId="16" fillId="2" borderId="5" xfId="1" applyNumberFormat="1" applyFont="1" applyFill="1" applyBorder="1" applyAlignment="1" applyProtection="1">
      <alignment horizontal="center" vertical="center" wrapText="1"/>
      <protection locked="0"/>
    </xf>
    <xf numFmtId="49" fontId="4" fillId="0" borderId="2" xfId="4" applyNumberFormat="1" applyBorder="1" applyAlignment="1" applyProtection="1">
      <alignment horizontal="center" vertical="center" wrapText="1"/>
      <protection locked="0"/>
    </xf>
    <xf numFmtId="49" fontId="4" fillId="4" borderId="15" xfId="2" applyNumberFormat="1" applyFill="1" applyBorder="1" applyAlignment="1">
      <alignment horizontal="left" vertical="center" wrapText="1"/>
    </xf>
    <xf numFmtId="49" fontId="4" fillId="2" borderId="21" xfId="3" applyNumberFormat="1" applyFont="1" applyFill="1" applyBorder="1" applyAlignment="1">
      <alignment vertical="center" wrapText="1"/>
    </xf>
    <xf numFmtId="49" fontId="4" fillId="0" borderId="15" xfId="2" applyNumberFormat="1" applyBorder="1" applyAlignment="1">
      <alignment horizontal="left" vertical="center" wrapText="1"/>
    </xf>
    <xf numFmtId="49" fontId="4" fillId="5" borderId="15" xfId="2" applyNumberFormat="1" applyFill="1" applyBorder="1" applyAlignment="1">
      <alignment horizontal="left" vertical="center" wrapText="1"/>
    </xf>
    <xf numFmtId="49" fontId="4" fillId="4" borderId="15" xfId="4" applyNumberFormat="1" applyFill="1" applyBorder="1" applyAlignment="1">
      <alignment horizontal="left" vertical="center" wrapText="1"/>
    </xf>
    <xf numFmtId="49" fontId="4" fillId="0" borderId="34" xfId="4" applyNumberFormat="1" applyBorder="1" applyAlignment="1" applyProtection="1">
      <alignment horizontal="center" vertical="center" wrapText="1"/>
      <protection locked="0"/>
    </xf>
    <xf numFmtId="49" fontId="4" fillId="0" borderId="18" xfId="4" applyNumberFormat="1" applyBorder="1" applyAlignment="1" applyProtection="1">
      <alignment horizontal="center" vertical="center" wrapText="1"/>
      <protection locked="0"/>
    </xf>
    <xf numFmtId="49" fontId="16" fillId="0" borderId="16" xfId="1" applyNumberFormat="1" applyFont="1" applyBorder="1" applyAlignment="1" applyProtection="1">
      <alignment horizontal="center" vertical="center" wrapText="1"/>
      <protection locked="0"/>
    </xf>
    <xf numFmtId="49" fontId="4" fillId="0" borderId="4" xfId="4" applyNumberFormat="1" applyBorder="1" applyAlignment="1">
      <alignment horizontal="left" vertical="center" wrapText="1"/>
    </xf>
    <xf numFmtId="49" fontId="4" fillId="0" borderId="4" xfId="3" applyNumberFormat="1" applyFont="1" applyBorder="1" applyAlignment="1">
      <alignment vertical="center" wrapText="1"/>
    </xf>
    <xf numFmtId="49" fontId="4" fillId="0" borderId="23" xfId="3" applyNumberFormat="1" applyFont="1" applyBorder="1" applyAlignment="1">
      <alignment vertical="center" wrapText="1"/>
    </xf>
    <xf numFmtId="49" fontId="4" fillId="4" borderId="4" xfId="2" applyNumberFormat="1" applyFill="1" applyBorder="1" applyAlignment="1">
      <alignment horizontal="left" vertical="center" wrapText="1"/>
    </xf>
    <xf numFmtId="49" fontId="4" fillId="0" borderId="38" xfId="3" applyNumberFormat="1" applyFont="1" applyBorder="1" applyAlignment="1">
      <alignment vertical="center" wrapText="1"/>
    </xf>
    <xf numFmtId="49" fontId="16" fillId="2" borderId="44" xfId="1" applyNumberFormat="1" applyFont="1" applyFill="1" applyBorder="1" applyAlignment="1" applyProtection="1">
      <alignment horizontal="center" vertical="center" wrapText="1"/>
      <protection locked="0"/>
    </xf>
    <xf numFmtId="49" fontId="4" fillId="0" borderId="25" xfId="3" applyNumberFormat="1" applyFont="1" applyBorder="1" applyAlignment="1" applyProtection="1">
      <alignment horizontal="center" vertical="center" wrapText="1"/>
      <protection locked="0"/>
    </xf>
    <xf numFmtId="49" fontId="4" fillId="0" borderId="18" xfId="3" applyNumberFormat="1" applyFont="1" applyBorder="1" applyAlignment="1" applyProtection="1">
      <alignment horizontal="center" vertical="center" wrapText="1"/>
      <protection locked="0"/>
    </xf>
    <xf numFmtId="0" fontId="4" fillId="0" borderId="4" xfId="2" applyBorder="1" applyAlignment="1">
      <alignment vertical="center" wrapText="1"/>
    </xf>
    <xf numFmtId="0" fontId="17" fillId="0" borderId="3" xfId="0"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49" fontId="4" fillId="0" borderId="6" xfId="3" applyNumberFormat="1" applyFont="1" applyBorder="1" applyAlignment="1">
      <alignment vertical="center" wrapText="1"/>
    </xf>
    <xf numFmtId="0" fontId="17" fillId="4" borderId="15" xfId="0" applyFont="1" applyFill="1" applyBorder="1" applyAlignment="1">
      <alignment vertical="center" wrapText="1"/>
    </xf>
    <xf numFmtId="49" fontId="16" fillId="2" borderId="42" xfId="1" applyNumberFormat="1" applyFont="1" applyFill="1" applyBorder="1" applyAlignment="1" applyProtection="1">
      <alignment horizontal="center" vertical="center" wrapText="1"/>
      <protection locked="0"/>
    </xf>
    <xf numFmtId="0" fontId="17" fillId="4" borderId="35" xfId="0" applyFont="1" applyFill="1" applyBorder="1" applyAlignment="1">
      <alignment vertical="center"/>
    </xf>
    <xf numFmtId="0" fontId="17" fillId="0" borderId="35" xfId="0" applyFont="1" applyBorder="1" applyAlignment="1">
      <alignment vertical="center" wrapText="1"/>
    </xf>
    <xf numFmtId="49" fontId="16" fillId="2" borderId="46" xfId="1" applyNumberFormat="1" applyFont="1" applyFill="1" applyBorder="1" applyAlignment="1" applyProtection="1">
      <alignment horizontal="center" vertical="center" wrapText="1"/>
      <protection locked="0"/>
    </xf>
    <xf numFmtId="49" fontId="16" fillId="0" borderId="23" xfId="1" applyNumberFormat="1" applyFont="1" applyBorder="1" applyAlignment="1" applyProtection="1">
      <alignment horizontal="center" vertical="center" wrapText="1"/>
      <protection locked="0"/>
    </xf>
    <xf numFmtId="49" fontId="16" fillId="0" borderId="5" xfId="1" applyNumberFormat="1" applyFont="1" applyBorder="1" applyAlignment="1" applyProtection="1">
      <alignment horizontal="center" vertical="center" wrapText="1"/>
      <protection locked="0"/>
    </xf>
    <xf numFmtId="49" fontId="4" fillId="0" borderId="17" xfId="4" applyNumberFormat="1" applyBorder="1" applyAlignment="1" applyProtection="1">
      <alignment horizontal="center" vertical="center" wrapText="1"/>
      <protection locked="0"/>
    </xf>
    <xf numFmtId="49" fontId="4" fillId="0" borderId="15" xfId="4" applyNumberFormat="1" applyBorder="1" applyAlignment="1">
      <alignment horizontal="left" vertical="center" wrapText="1"/>
    </xf>
    <xf numFmtId="49" fontId="4" fillId="0" borderId="4" xfId="2" applyNumberFormat="1" applyBorder="1" applyAlignment="1">
      <alignment horizontal="left" vertical="center" wrapText="1" indent="1"/>
    </xf>
    <xf numFmtId="49" fontId="4" fillId="0" borderId="4" xfId="4" applyNumberFormat="1" applyBorder="1" applyAlignment="1">
      <alignment horizontal="left" vertical="center" wrapText="1" indent="1"/>
    </xf>
    <xf numFmtId="0" fontId="4" fillId="0" borderId="0" xfId="2" applyAlignment="1">
      <alignment vertical="center"/>
    </xf>
    <xf numFmtId="0" fontId="4" fillId="0" borderId="0" xfId="2" applyAlignment="1" applyProtection="1">
      <alignment vertical="center"/>
      <protection locked="0"/>
    </xf>
    <xf numFmtId="0" fontId="20" fillId="0" borderId="14" xfId="2" applyFont="1" applyBorder="1" applyAlignment="1">
      <alignment vertical="center" wrapText="1"/>
    </xf>
    <xf numFmtId="49" fontId="21" fillId="3" borderId="5" xfId="2" applyNumberFormat="1" applyFont="1" applyFill="1" applyBorder="1" applyAlignment="1" applyProtection="1">
      <alignment horizontal="center" vertical="center" wrapText="1"/>
      <protection locked="0"/>
    </xf>
    <xf numFmtId="49" fontId="21" fillId="3" borderId="46" xfId="2" applyNumberFormat="1" applyFont="1" applyFill="1" applyBorder="1" applyAlignment="1" applyProtection="1">
      <alignment horizontal="center" vertical="center" wrapText="1"/>
      <protection locked="0"/>
    </xf>
    <xf numFmtId="0" fontId="22" fillId="0" borderId="0" xfId="2" applyFont="1" applyAlignment="1" applyProtection="1">
      <alignment vertical="center" wrapText="1"/>
      <protection locked="0"/>
    </xf>
    <xf numFmtId="0" fontId="23" fillId="0" borderId="0" xfId="2" applyFont="1"/>
    <xf numFmtId="0" fontId="24" fillId="0" borderId="0" xfId="1" applyFont="1" applyAlignment="1">
      <alignment horizontal="center" vertical="center"/>
    </xf>
    <xf numFmtId="0" fontId="24" fillId="0" borderId="0" xfId="1" applyFont="1" applyAlignment="1">
      <alignment horizontal="left" vertical="center"/>
    </xf>
    <xf numFmtId="165" fontId="24" fillId="0" borderId="0" xfId="6" applyNumberFormat="1" applyFont="1" applyAlignment="1">
      <alignment horizontal="center" vertical="center" wrapText="1"/>
    </xf>
    <xf numFmtId="0" fontId="26" fillId="0" borderId="0" xfId="1" applyFont="1" applyAlignment="1">
      <alignment horizontal="center" vertical="center"/>
    </xf>
    <xf numFmtId="0" fontId="27" fillId="0" borderId="0" xfId="1" applyFont="1" applyAlignment="1">
      <alignment horizontal="center" vertical="center"/>
    </xf>
    <xf numFmtId="165" fontId="26" fillId="0" borderId="0" xfId="1" applyNumberFormat="1" applyFont="1" applyAlignment="1">
      <alignment horizontal="center" vertical="center"/>
    </xf>
    <xf numFmtId="0" fontId="28" fillId="0" borderId="0" xfId="1" applyFont="1" applyAlignment="1">
      <alignment horizontal="center" vertical="center"/>
    </xf>
    <xf numFmtId="0" fontId="22" fillId="8" borderId="43" xfId="1" applyFont="1" applyFill="1" applyBorder="1" applyAlignment="1">
      <alignment horizontal="center" vertical="center" wrapText="1"/>
    </xf>
    <xf numFmtId="164" fontId="22" fillId="8" borderId="43" xfId="6" applyNumberFormat="1" applyFont="1" applyFill="1" applyBorder="1" applyAlignment="1">
      <alignment horizontal="center" vertical="center" wrapText="1"/>
    </xf>
    <xf numFmtId="0" fontId="20" fillId="8" borderId="43" xfId="1" applyFont="1" applyFill="1" applyBorder="1" applyAlignment="1">
      <alignment horizontal="center" vertical="center" wrapText="1"/>
    </xf>
    <xf numFmtId="165" fontId="22" fillId="8" borderId="43" xfId="1" applyNumberFormat="1" applyFont="1" applyFill="1" applyBorder="1" applyAlignment="1">
      <alignment horizontal="center" vertical="center" wrapText="1"/>
    </xf>
    <xf numFmtId="165" fontId="22" fillId="8" borderId="44" xfId="1" applyNumberFormat="1" applyFont="1" applyFill="1" applyBorder="1" applyAlignment="1">
      <alignment horizontal="center" vertical="center" wrapText="1"/>
    </xf>
    <xf numFmtId="0" fontId="29" fillId="0" borderId="2" xfId="1" applyFont="1" applyBorder="1" applyAlignment="1" applyProtection="1">
      <alignment horizontal="left" vertical="center" wrapText="1"/>
      <protection locked="0"/>
    </xf>
    <xf numFmtId="165" fontId="29" fillId="0" borderId="2" xfId="6" applyNumberFormat="1" applyFont="1" applyBorder="1" applyAlignment="1" applyProtection="1">
      <alignment horizontal="center" vertical="center" wrapText="1"/>
      <protection locked="0"/>
    </xf>
    <xf numFmtId="165" fontId="29" fillId="0" borderId="5" xfId="6" applyNumberFormat="1" applyFont="1" applyBorder="1" applyAlignment="1" applyProtection="1">
      <alignment horizontal="center" vertical="center" wrapText="1"/>
      <protection locked="0"/>
    </xf>
    <xf numFmtId="0" fontId="30" fillId="0" borderId="2" xfId="1" applyFont="1" applyBorder="1" applyAlignment="1" applyProtection="1">
      <alignment horizontal="left" vertical="center" wrapText="1"/>
      <protection locked="0"/>
    </xf>
    <xf numFmtId="165" fontId="30" fillId="0" borderId="2" xfId="6" applyNumberFormat="1" applyFont="1" applyBorder="1" applyAlignment="1" applyProtection="1">
      <alignment horizontal="center" vertical="center" wrapText="1"/>
      <protection locked="0"/>
    </xf>
    <xf numFmtId="166" fontId="30" fillId="0" borderId="5" xfId="6" applyNumberFormat="1" applyFont="1" applyBorder="1" applyAlignment="1" applyProtection="1">
      <alignment horizontal="center" vertical="center" wrapText="1"/>
      <protection locked="0"/>
    </xf>
    <xf numFmtId="0" fontId="30" fillId="0" borderId="36" xfId="1" applyFont="1" applyBorder="1" applyAlignment="1" applyProtection="1">
      <alignment horizontal="left" vertical="center" wrapText="1"/>
      <protection locked="0"/>
    </xf>
    <xf numFmtId="0" fontId="30" fillId="0" borderId="18" xfId="1" applyFont="1" applyBorder="1" applyAlignment="1" applyProtection="1">
      <alignment horizontal="left" vertical="center" wrapText="1"/>
      <protection locked="0"/>
    </xf>
    <xf numFmtId="165" fontId="30" fillId="0" borderId="18" xfId="6" applyNumberFormat="1" applyFont="1" applyBorder="1" applyAlignment="1" applyProtection="1">
      <alignment horizontal="center" vertical="center" wrapText="1"/>
      <protection locked="0"/>
    </xf>
    <xf numFmtId="166" fontId="30" fillId="0" borderId="1" xfId="6" applyNumberFormat="1" applyFont="1" applyBorder="1" applyAlignment="1" applyProtection="1">
      <alignment horizontal="center" vertical="center" wrapText="1"/>
      <protection locked="0"/>
    </xf>
    <xf numFmtId="0" fontId="22" fillId="0" borderId="29" xfId="1" applyFont="1" applyBorder="1" applyAlignment="1">
      <alignment vertical="center"/>
    </xf>
    <xf numFmtId="0" fontId="22" fillId="0" borderId="47" xfId="1" applyFont="1" applyBorder="1" applyAlignment="1">
      <alignment horizontal="right" vertical="center"/>
    </xf>
    <xf numFmtId="0" fontId="22" fillId="0" borderId="43" xfId="1" applyFont="1" applyBorder="1" applyAlignment="1">
      <alignment vertical="center"/>
    </xf>
    <xf numFmtId="1" fontId="22" fillId="0" borderId="43" xfId="5" applyNumberFormat="1" applyFont="1" applyBorder="1" applyAlignment="1">
      <alignment horizontal="center" vertical="center"/>
    </xf>
    <xf numFmtId="166" fontId="31" fillId="0" borderId="43" xfId="6" applyNumberFormat="1" applyFont="1" applyBorder="1" applyAlignment="1">
      <alignment horizontal="center" vertical="center" wrapText="1"/>
    </xf>
    <xf numFmtId="166" fontId="31" fillId="0" borderId="44" xfId="6" applyNumberFormat="1" applyFont="1" applyBorder="1" applyAlignment="1">
      <alignment horizontal="center" vertical="center" wrapText="1"/>
    </xf>
    <xf numFmtId="1" fontId="22" fillId="0" borderId="0" xfId="5" applyNumberFormat="1" applyFont="1" applyAlignment="1">
      <alignment horizontal="center" vertical="center"/>
    </xf>
    <xf numFmtId="0" fontId="22" fillId="0" borderId="0" xfId="5" applyFont="1" applyAlignment="1">
      <alignment horizontal="center" vertical="center" wrapText="1"/>
    </xf>
    <xf numFmtId="0" fontId="22" fillId="0" borderId="3" xfId="1" applyFont="1" applyBorder="1" applyAlignment="1">
      <alignment horizontal="right" vertical="center"/>
    </xf>
    <xf numFmtId="167" fontId="22" fillId="0" borderId="2" xfId="7" applyNumberFormat="1" applyFont="1" applyBorder="1" applyAlignment="1">
      <alignment horizontal="center" vertical="center" wrapText="1"/>
    </xf>
    <xf numFmtId="165" fontId="31" fillId="0" borderId="2" xfId="6" applyNumberFormat="1" applyFont="1" applyBorder="1" applyAlignment="1">
      <alignment horizontal="center" vertical="center" wrapText="1"/>
    </xf>
    <xf numFmtId="166" fontId="31" fillId="0" borderId="5" xfId="6" applyNumberFormat="1" applyFont="1" applyBorder="1" applyAlignment="1">
      <alignment horizontal="center" vertical="center" wrapText="1"/>
    </xf>
    <xf numFmtId="1" fontId="22" fillId="0" borderId="32" xfId="5" applyNumberFormat="1" applyFont="1" applyBorder="1" applyAlignment="1">
      <alignment horizontal="center" vertical="center"/>
    </xf>
    <xf numFmtId="0" fontId="22" fillId="0" borderId="32" xfId="5" applyFont="1" applyBorder="1" applyAlignment="1">
      <alignment horizontal="center" vertical="center" wrapText="1"/>
    </xf>
    <xf numFmtId="0" fontId="33" fillId="0" borderId="45" xfId="1" applyFont="1" applyBorder="1" applyAlignment="1">
      <alignment horizontal="right" vertical="center"/>
    </xf>
    <xf numFmtId="167" fontId="22" fillId="0" borderId="36" xfId="7" applyNumberFormat="1" applyFont="1" applyBorder="1" applyAlignment="1">
      <alignment horizontal="center" vertical="center" wrapText="1"/>
    </xf>
    <xf numFmtId="165" fontId="31" fillId="0" borderId="36" xfId="6" applyNumberFormat="1" applyFont="1" applyBorder="1" applyAlignment="1">
      <alignment horizontal="center" vertical="center" wrapText="1"/>
    </xf>
    <xf numFmtId="166" fontId="31" fillId="0" borderId="46" xfId="6" applyNumberFormat="1" applyFont="1" applyBorder="1" applyAlignment="1">
      <alignment horizontal="center" vertical="center" wrapText="1"/>
    </xf>
    <xf numFmtId="165" fontId="23" fillId="0" borderId="0" xfId="2" applyNumberFormat="1" applyFont="1"/>
    <xf numFmtId="165" fontId="24" fillId="0" borderId="0" xfId="1" applyNumberFormat="1" applyFont="1" applyAlignment="1">
      <alignment horizontal="left" vertical="center"/>
    </xf>
    <xf numFmtId="0" fontId="20" fillId="8" borderId="12" xfId="1" applyFont="1" applyFill="1" applyBorder="1" applyAlignment="1">
      <alignment horizontal="center" vertical="center" wrapText="1"/>
    </xf>
    <xf numFmtId="165" fontId="20" fillId="8" borderId="48" xfId="1" applyNumberFormat="1" applyFont="1" applyFill="1" applyBorder="1" applyAlignment="1">
      <alignment horizontal="center" vertical="center" wrapText="1"/>
    </xf>
    <xf numFmtId="165" fontId="20" fillId="8" borderId="7" xfId="1" applyNumberFormat="1" applyFont="1" applyFill="1" applyBorder="1" applyAlignment="1">
      <alignment horizontal="center" vertical="center" wrapText="1"/>
    </xf>
    <xf numFmtId="0" fontId="30" fillId="0" borderId="3" xfId="1" applyFont="1" applyBorder="1" applyAlignment="1">
      <alignment horizontal="left" vertical="center" wrapText="1"/>
    </xf>
    <xf numFmtId="0" fontId="30" fillId="0" borderId="2" xfId="1" applyFont="1" applyBorder="1" applyAlignment="1">
      <alignment horizontal="left" vertical="center" wrapText="1"/>
    </xf>
    <xf numFmtId="0" fontId="30" fillId="0" borderId="5" xfId="1" applyFont="1" applyBorder="1" applyAlignment="1">
      <alignment horizontal="left" vertical="center" wrapText="1"/>
    </xf>
    <xf numFmtId="0" fontId="30" fillId="0" borderId="19" xfId="1" applyFont="1" applyBorder="1" applyAlignment="1">
      <alignment horizontal="left" vertical="center" wrapText="1"/>
    </xf>
    <xf numFmtId="165" fontId="30" fillId="0" borderId="2" xfId="1" applyNumberFormat="1" applyFont="1" applyBorder="1" applyAlignment="1">
      <alignment horizontal="left" vertical="center" wrapText="1"/>
    </xf>
    <xf numFmtId="165" fontId="30" fillId="0" borderId="5" xfId="1" applyNumberFormat="1" applyFont="1" applyBorder="1" applyAlignment="1">
      <alignment horizontal="left" vertical="center" wrapText="1"/>
    </xf>
    <xf numFmtId="0" fontId="29" fillId="0" borderId="3" xfId="1" applyFont="1" applyBorder="1" applyAlignment="1" applyProtection="1">
      <alignment horizontal="left" vertical="center" wrapText="1"/>
      <protection locked="0"/>
    </xf>
    <xf numFmtId="0" fontId="29" fillId="0" borderId="5" xfId="1" applyFont="1" applyBorder="1" applyAlignment="1" applyProtection="1">
      <alignment horizontal="left" vertical="center" wrapText="1"/>
      <protection locked="0"/>
    </xf>
    <xf numFmtId="0" fontId="29" fillId="0" borderId="19" xfId="1" applyFont="1" applyBorder="1" applyAlignment="1" applyProtection="1">
      <alignment horizontal="left" vertical="center" wrapText="1"/>
      <protection locked="0"/>
    </xf>
    <xf numFmtId="165" fontId="29" fillId="0" borderId="2" xfId="1" applyNumberFormat="1" applyFont="1" applyBorder="1" applyAlignment="1" applyProtection="1">
      <alignment horizontal="left" vertical="center" wrapText="1"/>
      <protection locked="0"/>
    </xf>
    <xf numFmtId="165" fontId="29" fillId="0" borderId="5" xfId="1" applyNumberFormat="1" applyFont="1" applyBorder="1" applyAlignment="1" applyProtection="1">
      <alignment horizontal="left" vertical="center" wrapText="1"/>
      <protection locked="0"/>
    </xf>
    <xf numFmtId="0" fontId="30" fillId="0" borderId="3" xfId="1" applyFont="1" applyBorder="1" applyAlignment="1" applyProtection="1">
      <alignment horizontal="left" vertical="center" wrapText="1"/>
      <protection locked="0"/>
    </xf>
    <xf numFmtId="0" fontId="30" fillId="0" borderId="5" xfId="1" applyFont="1" applyBorder="1" applyAlignment="1" applyProtection="1">
      <alignment horizontal="left" vertical="center" wrapText="1"/>
      <protection locked="0"/>
    </xf>
    <xf numFmtId="0" fontId="30" fillId="0" borderId="19" xfId="1" applyFont="1" applyBorder="1" applyAlignment="1" applyProtection="1">
      <alignment horizontal="left" vertical="center" wrapText="1"/>
      <protection locked="0"/>
    </xf>
    <xf numFmtId="165" fontId="30" fillId="0" borderId="2" xfId="1" applyNumberFormat="1" applyFont="1" applyBorder="1" applyAlignment="1" applyProtection="1">
      <alignment horizontal="left" vertical="center" wrapText="1"/>
      <protection locked="0"/>
    </xf>
    <xf numFmtId="165" fontId="30" fillId="0" borderId="5" xfId="1" applyNumberFormat="1" applyFont="1" applyBorder="1" applyAlignment="1" applyProtection="1">
      <alignment horizontal="left" vertical="center" wrapText="1"/>
      <protection locked="0"/>
    </xf>
    <xf numFmtId="0" fontId="30" fillId="0" borderId="45" xfId="1" applyFont="1" applyBorder="1" applyAlignment="1" applyProtection="1">
      <alignment horizontal="left" vertical="center" wrapText="1"/>
      <protection locked="0"/>
    </xf>
    <xf numFmtId="0" fontId="30" fillId="0" borderId="46" xfId="1" applyFont="1" applyBorder="1" applyAlignment="1" applyProtection="1">
      <alignment horizontal="left" vertical="center" wrapText="1"/>
      <protection locked="0"/>
    </xf>
    <xf numFmtId="0" fontId="30" fillId="0" borderId="49" xfId="1" applyFont="1" applyBorder="1" applyAlignment="1" applyProtection="1">
      <alignment horizontal="left" vertical="center" wrapText="1"/>
      <protection locked="0"/>
    </xf>
    <xf numFmtId="165" fontId="30" fillId="0" borderId="36" xfId="1" applyNumberFormat="1" applyFont="1" applyBorder="1" applyAlignment="1" applyProtection="1">
      <alignment horizontal="left" vertical="center" wrapText="1"/>
      <protection locked="0"/>
    </xf>
    <xf numFmtId="165" fontId="30" fillId="0" borderId="46" xfId="1" applyNumberFormat="1" applyFont="1" applyBorder="1" applyAlignment="1" applyProtection="1">
      <alignment horizontal="left" vertical="center" wrapText="1"/>
      <protection locked="0"/>
    </xf>
    <xf numFmtId="0" fontId="22" fillId="0" borderId="0" xfId="1" applyFont="1" applyAlignment="1">
      <alignment vertical="center"/>
    </xf>
    <xf numFmtId="165" fontId="22" fillId="0" borderId="0" xfId="5" applyNumberFormat="1" applyFont="1" applyAlignment="1">
      <alignment horizontal="center" vertical="center"/>
    </xf>
    <xf numFmtId="0" fontId="17" fillId="0" borderId="0" xfId="0" applyFont="1" applyAlignment="1">
      <alignment vertical="center" wrapText="1"/>
    </xf>
    <xf numFmtId="49" fontId="4" fillId="4" borderId="4" xfId="4" applyNumberFormat="1" applyFill="1" applyBorder="1" applyAlignment="1">
      <alignment horizontal="left" vertical="center" wrapText="1" indent="1"/>
    </xf>
    <xf numFmtId="49" fontId="4" fillId="0" borderId="15" xfId="4" applyNumberFormat="1" applyBorder="1" applyAlignment="1">
      <alignment horizontal="left" vertical="center" wrapText="1" indent="1"/>
    </xf>
    <xf numFmtId="49" fontId="4" fillId="0" borderId="50" xfId="3" applyNumberFormat="1" applyFont="1" applyBorder="1" applyAlignment="1">
      <alignment vertical="center" wrapText="1"/>
    </xf>
    <xf numFmtId="0" fontId="34" fillId="0" borderId="0" xfId="0" applyFont="1" applyAlignment="1">
      <alignment horizontal="center" vertical="center" wrapText="1"/>
    </xf>
    <xf numFmtId="0" fontId="34" fillId="2" borderId="0" xfId="0" applyFont="1" applyFill="1" applyAlignment="1">
      <alignment horizontal="center" vertical="center" wrapText="1"/>
    </xf>
    <xf numFmtId="0" fontId="34" fillId="0" borderId="0" xfId="0" applyFont="1" applyAlignment="1">
      <alignment horizontal="center" vertical="center"/>
    </xf>
    <xf numFmtId="49" fontId="4" fillId="5" borderId="4" xfId="4" applyNumberFormat="1" applyFill="1" applyBorder="1" applyAlignment="1">
      <alignment horizontal="left" vertical="center" wrapText="1" indent="1"/>
    </xf>
    <xf numFmtId="49" fontId="6" fillId="6" borderId="50" xfId="1" applyNumberFormat="1" applyFont="1" applyFill="1" applyBorder="1" applyAlignment="1">
      <alignment horizontal="left" vertical="center" wrapText="1"/>
    </xf>
    <xf numFmtId="49" fontId="3" fillId="6" borderId="50" xfId="1" applyNumberFormat="1" applyFont="1" applyFill="1" applyBorder="1" applyAlignment="1">
      <alignment vertical="center" wrapText="1"/>
    </xf>
    <xf numFmtId="49" fontId="4" fillId="4" borderId="50" xfId="2" applyNumberFormat="1" applyFill="1" applyBorder="1" applyAlignment="1">
      <alignment horizontal="left" vertical="center" wrapText="1" indent="1"/>
    </xf>
    <xf numFmtId="49" fontId="4" fillId="0" borderId="50" xfId="4" applyNumberFormat="1" applyBorder="1" applyAlignment="1">
      <alignment horizontal="left" vertical="center" wrapText="1" indent="1"/>
    </xf>
    <xf numFmtId="49" fontId="4" fillId="4" borderId="50" xfId="2" applyNumberFormat="1" applyFill="1" applyBorder="1" applyAlignment="1">
      <alignment horizontal="left" vertical="center" wrapText="1"/>
    </xf>
    <xf numFmtId="49" fontId="4" fillId="0" borderId="50" xfId="2" applyNumberFormat="1" applyBorder="1" applyAlignment="1">
      <alignment horizontal="left" vertical="center" wrapText="1"/>
    </xf>
    <xf numFmtId="0" fontId="35" fillId="0" borderId="0" xfId="0" applyFont="1" applyAlignment="1">
      <alignment horizontal="center" vertical="center" wrapText="1"/>
    </xf>
    <xf numFmtId="0" fontId="40" fillId="0" borderId="0" xfId="0" applyFont="1" applyAlignment="1">
      <alignment horizontal="center" vertical="center" wrapText="1"/>
    </xf>
    <xf numFmtId="0" fontId="0" fillId="0" borderId="0" xfId="0" applyAlignment="1">
      <alignment horizontal="center" vertical="center"/>
    </xf>
    <xf numFmtId="0" fontId="36" fillId="0" borderId="0" xfId="0" applyFont="1" applyAlignment="1">
      <alignment wrapText="1"/>
    </xf>
    <xf numFmtId="0" fontId="4" fillId="0" borderId="0" xfId="0" applyFont="1" applyAlignment="1">
      <alignment vertical="center" wrapText="1"/>
    </xf>
    <xf numFmtId="0" fontId="0" fillId="0" borderId="0" xfId="0" applyAlignment="1">
      <alignment horizontal="center" vertical="center" wrapText="1"/>
    </xf>
    <xf numFmtId="0" fontId="37" fillId="0" borderId="0" xfId="0" applyFont="1" applyAlignment="1">
      <alignment wrapText="1"/>
    </xf>
    <xf numFmtId="0" fontId="40" fillId="0" borderId="0" xfId="0" applyFont="1" applyAlignment="1">
      <alignment vertical="center" wrapText="1"/>
    </xf>
    <xf numFmtId="0" fontId="38" fillId="0" borderId="0" xfId="0" applyFont="1" applyAlignment="1">
      <alignment vertical="center" wrapText="1"/>
    </xf>
    <xf numFmtId="0" fontId="37" fillId="0" borderId="0" xfId="0" applyFont="1" applyAlignment="1">
      <alignment horizontal="left" wrapText="1"/>
    </xf>
    <xf numFmtId="0" fontId="39" fillId="0" borderId="0" xfId="0" applyFont="1" applyAlignment="1">
      <alignment horizontal="left" vertical="top" wrapText="1"/>
    </xf>
    <xf numFmtId="0" fontId="41" fillId="0" borderId="0" xfId="0" applyFont="1" applyAlignment="1">
      <alignment horizontal="center" vertical="center" wrapText="1"/>
    </xf>
    <xf numFmtId="0" fontId="0" fillId="0" borderId="0" xfId="0" applyAlignment="1">
      <alignment horizontal="center"/>
    </xf>
    <xf numFmtId="0" fontId="38" fillId="0" borderId="0" xfId="0" applyFont="1" applyAlignment="1">
      <alignment wrapText="1"/>
    </xf>
    <xf numFmtId="0" fontId="17" fillId="0" borderId="0" xfId="0" applyFont="1" applyAlignment="1">
      <alignment horizontal="center" vertical="center" wrapText="1"/>
    </xf>
    <xf numFmtId="49" fontId="4" fillId="0" borderId="24" xfId="4" applyNumberFormat="1" applyBorder="1" applyAlignment="1" applyProtection="1">
      <alignment horizontal="center" vertical="center" wrapText="1"/>
      <protection locked="0"/>
    </xf>
    <xf numFmtId="49" fontId="4" fillId="0" borderId="3" xfId="4" applyNumberFormat="1" applyBorder="1" applyAlignment="1" applyProtection="1">
      <alignment horizontal="center" vertical="center" wrapText="1"/>
      <protection locked="0"/>
    </xf>
    <xf numFmtId="49" fontId="4" fillId="0" borderId="25" xfId="4" applyNumberFormat="1" applyBorder="1" applyAlignment="1" applyProtection="1">
      <alignment horizontal="center" vertical="center" wrapText="1"/>
      <protection locked="0"/>
    </xf>
    <xf numFmtId="49" fontId="4" fillId="0" borderId="50" xfId="4" applyNumberFormat="1" applyBorder="1" applyAlignment="1" applyProtection="1">
      <alignment vertical="center" wrapText="1"/>
      <protection locked="0"/>
    </xf>
    <xf numFmtId="49" fontId="4" fillId="0" borderId="37" xfId="4" applyNumberFormat="1" applyBorder="1" applyAlignment="1" applyProtection="1">
      <alignment horizontal="center" vertical="center" wrapText="1"/>
      <protection locked="0"/>
    </xf>
    <xf numFmtId="49" fontId="4" fillId="0" borderId="43" xfId="4" applyNumberFormat="1" applyBorder="1" applyAlignment="1" applyProtection="1">
      <alignment horizontal="center" vertical="center" wrapText="1"/>
      <protection locked="0"/>
    </xf>
    <xf numFmtId="49" fontId="4" fillId="0" borderId="41" xfId="4" applyNumberFormat="1" applyBorder="1" applyAlignment="1" applyProtection="1">
      <alignment horizontal="center" vertical="center" wrapText="1"/>
      <protection locked="0"/>
    </xf>
    <xf numFmtId="49" fontId="4" fillId="0" borderId="40" xfId="4" applyNumberFormat="1" applyBorder="1" applyAlignment="1" applyProtection="1">
      <alignment horizontal="center" vertical="center" wrapText="1"/>
      <protection locked="0"/>
    </xf>
    <xf numFmtId="49" fontId="4" fillId="0" borderId="45" xfId="4" applyNumberFormat="1" applyBorder="1" applyAlignment="1" applyProtection="1">
      <alignment horizontal="center" vertical="center" wrapText="1"/>
      <protection locked="0"/>
    </xf>
    <xf numFmtId="49" fontId="4" fillId="0" borderId="36" xfId="4" applyNumberFormat="1" applyBorder="1" applyAlignment="1" applyProtection="1">
      <alignment horizontal="center" vertical="center" wrapText="1"/>
      <protection locked="0"/>
    </xf>
    <xf numFmtId="0" fontId="11" fillId="8" borderId="31" xfId="1" applyFont="1" applyFill="1" applyBorder="1" applyAlignment="1">
      <alignment horizontal="left" vertical="center" wrapText="1" indent="1"/>
    </xf>
    <xf numFmtId="0" fontId="11" fillId="8" borderId="32" xfId="1" applyFont="1" applyFill="1" applyBorder="1" applyAlignment="1">
      <alignment horizontal="left" vertical="center" wrapText="1" indent="1"/>
    </xf>
    <xf numFmtId="0" fontId="11" fillId="8" borderId="33" xfId="1" applyFont="1" applyFill="1" applyBorder="1" applyAlignment="1">
      <alignment horizontal="left" vertical="center" wrapText="1" indent="1"/>
    </xf>
    <xf numFmtId="0" fontId="10" fillId="8" borderId="28" xfId="1" applyFont="1" applyFill="1" applyBorder="1" applyAlignment="1">
      <alignment horizontal="left" vertical="center" wrapText="1" indent="1"/>
    </xf>
    <xf numFmtId="0" fontId="10" fillId="8" borderId="29" xfId="1" applyFont="1" applyFill="1" applyBorder="1" applyAlignment="1">
      <alignment horizontal="left" vertical="center" wrapText="1" indent="1"/>
    </xf>
    <xf numFmtId="0" fontId="10" fillId="8" borderId="30" xfId="1" applyFont="1" applyFill="1" applyBorder="1" applyAlignment="1">
      <alignment horizontal="left" vertical="center" wrapText="1" indent="1"/>
    </xf>
    <xf numFmtId="49" fontId="9" fillId="8" borderId="14" xfId="1" applyNumberFormat="1" applyFont="1" applyFill="1" applyBorder="1" applyAlignment="1">
      <alignment horizontal="left" vertical="center" wrapText="1"/>
    </xf>
    <xf numFmtId="49" fontId="9" fillId="8" borderId="27" xfId="1" applyNumberFormat="1" applyFont="1" applyFill="1" applyBorder="1" applyAlignment="1">
      <alignment horizontal="left" vertical="center" wrapText="1"/>
    </xf>
    <xf numFmtId="49" fontId="9" fillId="8" borderId="14" xfId="1" applyNumberFormat="1" applyFont="1" applyFill="1" applyBorder="1" applyAlignment="1">
      <alignment horizontal="center" vertical="center" wrapText="1"/>
    </xf>
    <xf numFmtId="49" fontId="9" fillId="8" borderId="27" xfId="1" applyNumberFormat="1" applyFont="1" applyFill="1" applyBorder="1" applyAlignment="1">
      <alignment horizontal="center" vertical="center" wrapText="1"/>
    </xf>
    <xf numFmtId="49" fontId="9" fillId="8" borderId="13" xfId="1" applyNumberFormat="1" applyFont="1" applyFill="1" applyBorder="1" applyAlignment="1">
      <alignment horizontal="center" vertical="center" wrapText="1"/>
    </xf>
    <xf numFmtId="49" fontId="16" fillId="2" borderId="17" xfId="1" applyNumberFormat="1" applyFont="1" applyFill="1" applyBorder="1" applyAlignment="1" applyProtection="1">
      <alignment horizontal="center" vertical="center" wrapText="1"/>
      <protection locked="0"/>
    </xf>
    <xf numFmtId="49" fontId="16" fillId="2" borderId="4" xfId="1" applyNumberFormat="1" applyFont="1" applyFill="1" applyBorder="1" applyAlignment="1" applyProtection="1">
      <alignment horizontal="center" vertical="center" wrapText="1"/>
      <protection locked="0"/>
    </xf>
    <xf numFmtId="0" fontId="13" fillId="0" borderId="13" xfId="5" applyFont="1" applyBorder="1" applyAlignment="1">
      <alignment horizontal="left" vertical="top" wrapText="1"/>
    </xf>
    <xf numFmtId="0" fontId="15" fillId="0" borderId="12" xfId="5" applyFont="1" applyBorder="1" applyAlignment="1">
      <alignment horizontal="left" vertical="top" wrapText="1"/>
    </xf>
    <xf numFmtId="0" fontId="15" fillId="0" borderId="11" xfId="5" applyFont="1" applyBorder="1" applyAlignment="1">
      <alignment horizontal="left" vertical="top" wrapText="1"/>
    </xf>
    <xf numFmtId="49" fontId="16" fillId="2" borderId="37" xfId="1" applyNumberFormat="1" applyFont="1" applyFill="1" applyBorder="1" applyAlignment="1" applyProtection="1">
      <alignment horizontal="center" vertical="center" wrapText="1"/>
      <protection locked="0"/>
    </xf>
    <xf numFmtId="49" fontId="16" fillId="2" borderId="38" xfId="1" applyNumberFormat="1" applyFont="1" applyFill="1" applyBorder="1" applyAlignment="1" applyProtection="1">
      <alignment horizontal="center" vertical="center" wrapText="1"/>
      <protection locked="0"/>
    </xf>
    <xf numFmtId="49" fontId="9" fillId="8" borderId="28" xfId="1" applyNumberFormat="1" applyFont="1" applyFill="1" applyBorder="1" applyAlignment="1">
      <alignment horizontal="left" vertical="center" wrapText="1"/>
    </xf>
    <xf numFmtId="49" fontId="9" fillId="8" borderId="13" xfId="1" applyNumberFormat="1" applyFont="1" applyFill="1" applyBorder="1" applyAlignment="1">
      <alignment horizontal="left" vertical="center" wrapText="1"/>
    </xf>
    <xf numFmtId="49" fontId="16" fillId="0" borderId="17" xfId="1" applyNumberFormat="1" applyFont="1" applyBorder="1" applyAlignment="1" applyProtection="1">
      <alignment horizontal="center" vertical="center" wrapText="1"/>
      <protection locked="0"/>
    </xf>
    <xf numFmtId="49" fontId="16" fillId="0" borderId="4" xfId="1" applyNumberFormat="1" applyFont="1" applyBorder="1" applyAlignment="1" applyProtection="1">
      <alignment horizontal="center" vertical="center" wrapText="1"/>
      <protection locked="0"/>
    </xf>
    <xf numFmtId="49" fontId="16" fillId="2" borderId="39" xfId="1" applyNumberFormat="1" applyFont="1" applyFill="1" applyBorder="1" applyAlignment="1" applyProtection="1">
      <alignment horizontal="center" vertical="center" wrapText="1"/>
      <protection locked="0"/>
    </xf>
    <xf numFmtId="49" fontId="16" fillId="2" borderId="35" xfId="1" applyNumberFormat="1" applyFont="1" applyFill="1" applyBorder="1" applyAlignment="1" applyProtection="1">
      <alignment horizontal="center" vertical="center" wrapText="1"/>
      <protection locked="0"/>
    </xf>
    <xf numFmtId="49" fontId="9" fillId="8" borderId="10" xfId="1" applyNumberFormat="1" applyFont="1" applyFill="1" applyBorder="1" applyAlignment="1">
      <alignment horizontal="left" vertical="center" wrapText="1"/>
    </xf>
    <xf numFmtId="49" fontId="9" fillId="8" borderId="10" xfId="1" applyNumberFormat="1" applyFont="1" applyFill="1" applyBorder="1" applyAlignment="1">
      <alignment horizontal="center" vertical="center" wrapText="1"/>
    </xf>
    <xf numFmtId="0" fontId="19" fillId="8" borderId="0" xfId="2" applyFont="1" applyFill="1" applyAlignment="1">
      <alignment vertical="center" wrapText="1"/>
    </xf>
    <xf numFmtId="0" fontId="4" fillId="8" borderId="0" xfId="2" applyFill="1" applyAlignment="1">
      <alignment vertical="center"/>
    </xf>
    <xf numFmtId="0" fontId="19" fillId="8" borderId="0" xfId="1" applyFont="1" applyFill="1" applyAlignment="1">
      <alignment horizontal="center" vertical="center" wrapText="1"/>
    </xf>
    <xf numFmtId="0" fontId="25" fillId="0" borderId="0" xfId="1" applyFont="1" applyAlignment="1">
      <alignment horizontal="center" vertical="center"/>
    </xf>
    <xf numFmtId="0" fontId="22" fillId="0" borderId="0" xfId="1" applyFont="1" applyAlignment="1">
      <alignment horizontal="left" vertical="center" wrapText="1"/>
    </xf>
    <xf numFmtId="0" fontId="22" fillId="0" borderId="0" xfId="1" applyFont="1" applyAlignment="1">
      <alignment horizontal="center" vertical="center" wrapText="1"/>
    </xf>
    <xf numFmtId="0" fontId="22" fillId="8" borderId="43" xfId="1" applyFont="1" applyFill="1" applyBorder="1" applyAlignment="1">
      <alignment horizontal="center" vertical="center" wrapText="1"/>
    </xf>
    <xf numFmtId="0" fontId="22" fillId="8" borderId="40" xfId="1" applyFont="1" applyFill="1" applyBorder="1" applyAlignment="1">
      <alignment horizontal="center" vertical="center" wrapText="1"/>
    </xf>
    <xf numFmtId="0" fontId="22" fillId="8" borderId="36" xfId="1" applyFont="1" applyFill="1" applyBorder="1" applyAlignment="1">
      <alignment horizontal="center" vertical="center" wrapText="1"/>
    </xf>
    <xf numFmtId="164" fontId="22" fillId="8" borderId="43" xfId="6" applyNumberFormat="1" applyFont="1" applyFill="1" applyBorder="1" applyAlignment="1">
      <alignment horizontal="center" vertical="center" wrapText="1"/>
    </xf>
    <xf numFmtId="164" fontId="22" fillId="8" borderId="40" xfId="6" applyNumberFormat="1" applyFont="1" applyFill="1" applyBorder="1" applyAlignment="1">
      <alignment horizontal="center" vertical="center" wrapText="1"/>
    </xf>
    <xf numFmtId="164" fontId="22" fillId="8" borderId="36" xfId="6" applyNumberFormat="1" applyFont="1" applyFill="1" applyBorder="1" applyAlignment="1">
      <alignment horizontal="center" vertical="center" wrapText="1"/>
    </xf>
    <xf numFmtId="0" fontId="20" fillId="8" borderId="43" xfId="1" applyFont="1" applyFill="1" applyBorder="1" applyAlignment="1">
      <alignment horizontal="center" vertical="center" wrapText="1"/>
    </xf>
    <xf numFmtId="0" fontId="20" fillId="8" borderId="40" xfId="1" applyFont="1" applyFill="1" applyBorder="1" applyAlignment="1">
      <alignment horizontal="center" vertical="center" wrapText="1"/>
    </xf>
    <xf numFmtId="0" fontId="20" fillId="8" borderId="36" xfId="1" applyFont="1" applyFill="1" applyBorder="1" applyAlignment="1">
      <alignment horizontal="center" vertical="center" wrapText="1"/>
    </xf>
    <xf numFmtId="0" fontId="20" fillId="8" borderId="44" xfId="1" applyFont="1" applyFill="1" applyBorder="1" applyAlignment="1">
      <alignment horizontal="center" vertical="center" wrapText="1"/>
    </xf>
    <xf numFmtId="0" fontId="20" fillId="8" borderId="42" xfId="1" applyFont="1" applyFill="1" applyBorder="1" applyAlignment="1">
      <alignment horizontal="center" vertical="center" wrapText="1"/>
    </xf>
    <xf numFmtId="0" fontId="20" fillId="8" borderId="46" xfId="1" applyFont="1" applyFill="1" applyBorder="1" applyAlignment="1">
      <alignment horizontal="center" vertical="center" wrapText="1"/>
    </xf>
    <xf numFmtId="0" fontId="20" fillId="8" borderId="12" xfId="1" applyFont="1" applyFill="1" applyBorder="1" applyAlignment="1">
      <alignment horizontal="center" vertical="center" wrapText="1"/>
    </xf>
    <xf numFmtId="0" fontId="20" fillId="8" borderId="11" xfId="1" applyFont="1" applyFill="1" applyBorder="1" applyAlignment="1">
      <alignment horizontal="center" vertical="center" wrapText="1"/>
    </xf>
    <xf numFmtId="0" fontId="20" fillId="8" borderId="13" xfId="1" applyFont="1" applyFill="1" applyBorder="1" applyAlignment="1">
      <alignment horizontal="left" vertical="center" wrapText="1"/>
    </xf>
    <xf numFmtId="0" fontId="20" fillId="8" borderId="12" xfId="1" applyFont="1" applyFill="1" applyBorder="1" applyAlignment="1">
      <alignment horizontal="left" vertical="center" wrapText="1"/>
    </xf>
    <xf numFmtId="0" fontId="20" fillId="8" borderId="11" xfId="1" applyFont="1" applyFill="1" applyBorder="1" applyAlignment="1">
      <alignment horizontal="left" vertical="center" wrapText="1"/>
    </xf>
  </cellXfs>
  <cellStyles count="8">
    <cellStyle name="Comma 12" xfId="7" xr:uid="{76A93F9D-4F1F-4807-AAB8-AFA7AB25574B}"/>
    <cellStyle name="Comma 2" xfId="6" xr:uid="{3E21788D-8D75-4D4E-8299-DE3E7EB51909}"/>
    <cellStyle name="Normal" xfId="0" builtinId="0"/>
    <cellStyle name="Normal 2" xfId="1" xr:uid="{00000000-0005-0000-0000-000001000000}"/>
    <cellStyle name="Normal 2 3" xfId="3" xr:uid="{00000000-0005-0000-0000-000002000000}"/>
    <cellStyle name="Normal 3" xfId="2" xr:uid="{00000000-0005-0000-0000-000003000000}"/>
    <cellStyle name="Normal 5" xfId="4" xr:uid="{00000000-0005-0000-0000-000004000000}"/>
    <cellStyle name="Normal_Sheet1"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criorg.sharepoint.com/G2/bd_me/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M82"/>
  <sheetViews>
    <sheetView tabSelected="1" zoomScaleNormal="100" workbookViewId="0">
      <pane ySplit="1" topLeftCell="A2" activePane="bottomLeft" state="frozen"/>
      <selection activeCell="B1" sqref="B1"/>
      <selection pane="bottomLeft" activeCell="C3" sqref="C3:E3"/>
    </sheetView>
  </sheetViews>
  <sheetFormatPr defaultColWidth="9.140625" defaultRowHeight="15" x14ac:dyDescent="0.25"/>
  <cols>
    <col min="1" max="2" width="48.42578125" style="19" customWidth="1"/>
    <col min="3" max="4" width="6.42578125" style="32" customWidth="1"/>
    <col min="5" max="5" width="48.42578125" style="19" customWidth="1"/>
    <col min="6" max="7" width="9" style="153" customWidth="1"/>
    <col min="8" max="8" width="9.5703125" style="153" customWidth="1"/>
    <col min="9" max="9" width="9.5703125" style="169" customWidth="1"/>
    <col min="10" max="11" width="15.85546875" style="19" customWidth="1"/>
    <col min="12" max="12" width="23.85546875" style="170" customWidth="1"/>
    <col min="13" max="13" width="15.85546875" customWidth="1"/>
    <col min="14" max="16384" width="9.140625" style="19"/>
  </cols>
  <sheetData>
    <row r="1" spans="1:13" s="4" customFormat="1" ht="45" customHeight="1" x14ac:dyDescent="0.2">
      <c r="A1" s="191" t="s">
        <v>0</v>
      </c>
      <c r="B1" s="192"/>
      <c r="C1" s="192"/>
      <c r="D1" s="192"/>
      <c r="E1" s="193"/>
      <c r="F1" s="153">
        <f>SUM(F3:F151)</f>
        <v>38</v>
      </c>
      <c r="G1" s="163" t="s">
        <v>1</v>
      </c>
      <c r="H1" s="164"/>
      <c r="I1" s="164"/>
      <c r="J1" s="165"/>
      <c r="K1" s="165"/>
      <c r="L1" s="164"/>
      <c r="M1" s="165"/>
    </row>
    <row r="2" spans="1:13" s="4" customFormat="1" ht="60" customHeight="1" thickBot="1" x14ac:dyDescent="0.3">
      <c r="A2" s="188" t="s">
        <v>2</v>
      </c>
      <c r="B2" s="189"/>
      <c r="C2" s="189"/>
      <c r="D2" s="189"/>
      <c r="E2" s="190"/>
      <c r="F2" s="153"/>
      <c r="G2" s="153"/>
      <c r="H2" s="153"/>
      <c r="I2" s="166"/>
      <c r="L2" s="167"/>
      <c r="M2"/>
    </row>
    <row r="3" spans="1:13" s="4" customFormat="1" ht="172.5" customHeight="1" thickBot="1" x14ac:dyDescent="0.25">
      <c r="A3" s="5" t="s">
        <v>141</v>
      </c>
      <c r="B3" s="6" t="s">
        <v>3</v>
      </c>
      <c r="C3" s="201" t="s">
        <v>4</v>
      </c>
      <c r="D3" s="202"/>
      <c r="E3" s="203"/>
      <c r="F3" s="153"/>
      <c r="G3" s="153"/>
      <c r="H3" s="164"/>
      <c r="I3" s="166"/>
      <c r="J3" s="153"/>
      <c r="L3" s="167"/>
      <c r="M3" s="168"/>
    </row>
    <row r="4" spans="1:13" customFormat="1" ht="24.95" customHeight="1" thickBot="1" x14ac:dyDescent="0.3">
      <c r="A4" s="7" t="s">
        <v>5</v>
      </c>
      <c r="B4" s="8" t="s">
        <v>6</v>
      </c>
      <c r="C4" s="198" t="s">
        <v>7</v>
      </c>
      <c r="D4" s="198"/>
      <c r="E4" s="197"/>
      <c r="F4" s="153"/>
      <c r="G4" s="153"/>
      <c r="H4" s="153"/>
      <c r="I4" s="169"/>
      <c r="J4" s="153"/>
      <c r="L4" s="170"/>
      <c r="M4" s="168"/>
    </row>
    <row r="5" spans="1:13" customFormat="1" ht="24.95" customHeight="1" x14ac:dyDescent="0.25">
      <c r="A5" s="9" t="s">
        <v>8</v>
      </c>
      <c r="B5" s="10" t="s">
        <v>9</v>
      </c>
      <c r="C5" s="204" t="s">
        <v>10</v>
      </c>
      <c r="D5" s="204"/>
      <c r="E5" s="205"/>
      <c r="F5" s="153"/>
      <c r="G5" s="153"/>
      <c r="H5" s="153"/>
      <c r="I5" s="169"/>
      <c r="J5" s="153"/>
      <c r="L5" s="170"/>
      <c r="M5" s="168"/>
    </row>
    <row r="6" spans="1:13" customFormat="1" ht="24.95" customHeight="1" x14ac:dyDescent="0.25">
      <c r="A6" s="11" t="s">
        <v>11</v>
      </c>
      <c r="B6" s="12" t="s">
        <v>9</v>
      </c>
      <c r="C6" s="199" t="s">
        <v>10</v>
      </c>
      <c r="D6" s="199"/>
      <c r="E6" s="200"/>
      <c r="F6" s="153"/>
      <c r="G6" s="153"/>
      <c r="H6" s="153"/>
      <c r="I6" s="169"/>
      <c r="J6" s="153"/>
      <c r="L6" s="170"/>
      <c r="M6" s="168"/>
    </row>
    <row r="7" spans="1:13" customFormat="1" ht="24.95" customHeight="1" x14ac:dyDescent="0.25">
      <c r="A7" s="9" t="s">
        <v>12</v>
      </c>
      <c r="B7" s="12" t="s">
        <v>9</v>
      </c>
      <c r="C7" s="199" t="s">
        <v>10</v>
      </c>
      <c r="D7" s="199"/>
      <c r="E7" s="200"/>
      <c r="F7" s="153"/>
      <c r="G7" s="153"/>
      <c r="H7" s="153"/>
      <c r="I7" s="169"/>
      <c r="J7" s="153"/>
      <c r="L7" s="170"/>
      <c r="M7" s="168"/>
    </row>
    <row r="8" spans="1:13" customFormat="1" ht="24.95" customHeight="1" x14ac:dyDescent="0.25">
      <c r="A8" s="13" t="s">
        <v>13</v>
      </c>
      <c r="B8" s="12" t="s">
        <v>9</v>
      </c>
      <c r="C8" s="199" t="s">
        <v>10</v>
      </c>
      <c r="D8" s="199"/>
      <c r="E8" s="200"/>
      <c r="F8" s="153"/>
      <c r="G8" s="153"/>
      <c r="H8" s="153"/>
      <c r="I8" s="169"/>
      <c r="J8" s="153"/>
      <c r="L8" s="170"/>
      <c r="M8" s="168"/>
    </row>
    <row r="9" spans="1:13" customFormat="1" ht="35.1" customHeight="1" x14ac:dyDescent="0.25">
      <c r="A9" s="9" t="s">
        <v>14</v>
      </c>
      <c r="B9" s="14" t="s">
        <v>15</v>
      </c>
      <c r="C9" s="199" t="s">
        <v>10</v>
      </c>
      <c r="D9" s="199"/>
      <c r="E9" s="200"/>
      <c r="F9" s="153"/>
      <c r="G9" s="153"/>
      <c r="H9" s="153"/>
      <c r="I9" s="169"/>
      <c r="J9" s="153"/>
      <c r="L9" s="170"/>
      <c r="M9" s="168"/>
    </row>
    <row r="10" spans="1:13" customFormat="1" ht="51" x14ac:dyDescent="0.25">
      <c r="A10" s="9" t="s">
        <v>16</v>
      </c>
      <c r="B10" s="15" t="s">
        <v>17</v>
      </c>
      <c r="C10" s="208" t="s">
        <v>10</v>
      </c>
      <c r="D10" s="208"/>
      <c r="E10" s="209"/>
      <c r="F10" s="153"/>
      <c r="G10" s="153"/>
      <c r="H10" s="153"/>
      <c r="I10" s="169"/>
      <c r="J10" s="153"/>
      <c r="L10" s="170"/>
      <c r="M10" s="168"/>
    </row>
    <row r="11" spans="1:13" customFormat="1" ht="48.95" customHeight="1" x14ac:dyDescent="0.25">
      <c r="A11" s="16" t="s">
        <v>18</v>
      </c>
      <c r="B11" s="149" t="s">
        <v>19</v>
      </c>
      <c r="C11" s="199" t="s">
        <v>10</v>
      </c>
      <c r="D11" s="199"/>
      <c r="E11" s="200"/>
      <c r="F11" s="153"/>
      <c r="G11" s="153"/>
      <c r="H11" s="164"/>
      <c r="I11" s="169"/>
      <c r="J11" s="153"/>
      <c r="L11" s="170"/>
      <c r="M11" s="168"/>
    </row>
    <row r="12" spans="1:13" customFormat="1" ht="105" customHeight="1" thickBot="1" x14ac:dyDescent="0.3">
      <c r="A12" s="17" t="s">
        <v>20</v>
      </c>
      <c r="B12" s="18" t="s">
        <v>21</v>
      </c>
      <c r="C12" s="210" t="s">
        <v>10</v>
      </c>
      <c r="D12" s="210"/>
      <c r="E12" s="211"/>
      <c r="F12" s="153"/>
      <c r="G12" s="153"/>
      <c r="H12" s="153"/>
      <c r="I12" s="169"/>
      <c r="J12" s="153"/>
      <c r="L12" s="170"/>
      <c r="M12" s="168"/>
    </row>
    <row r="13" spans="1:13" customFormat="1" ht="6.75" customHeight="1" thickBot="1" x14ac:dyDescent="0.3">
      <c r="A13" s="157"/>
      <c r="B13" s="158"/>
      <c r="C13" s="3"/>
      <c r="D13" s="2"/>
      <c r="E13" s="1"/>
      <c r="F13" s="153"/>
      <c r="G13" s="153"/>
      <c r="H13" s="153"/>
      <c r="I13" s="169"/>
      <c r="J13" s="153"/>
      <c r="L13" s="170"/>
      <c r="M13" s="168"/>
    </row>
    <row r="14" spans="1:13" ht="24.95" customHeight="1" thickBot="1" x14ac:dyDescent="0.25">
      <c r="A14" s="194" t="s">
        <v>22</v>
      </c>
      <c r="B14" s="196" t="s">
        <v>6</v>
      </c>
      <c r="C14" s="198" t="s">
        <v>7</v>
      </c>
      <c r="D14" s="198"/>
      <c r="E14" s="197"/>
      <c r="J14" s="153"/>
      <c r="M14" s="168"/>
    </row>
    <row r="15" spans="1:13" ht="32.450000000000003" customHeight="1" thickBot="1" x14ac:dyDescent="0.25">
      <c r="A15" s="195"/>
      <c r="B15" s="197"/>
      <c r="C15" s="33" t="s">
        <v>23</v>
      </c>
      <c r="D15" s="34" t="s">
        <v>24</v>
      </c>
      <c r="E15" s="35" t="s">
        <v>25</v>
      </c>
      <c r="J15" s="153"/>
      <c r="M15" s="168"/>
    </row>
    <row r="16" spans="1:13" ht="42.95" customHeight="1" thickBot="1" x14ac:dyDescent="0.25">
      <c r="A16" s="20" t="s">
        <v>26</v>
      </c>
      <c r="B16" s="21" t="s">
        <v>27</v>
      </c>
      <c r="C16" s="178"/>
      <c r="D16" s="40"/>
      <c r="E16" s="37" t="s">
        <v>10</v>
      </c>
      <c r="J16" s="153"/>
      <c r="M16" s="168"/>
    </row>
    <row r="17" spans="1:13" ht="24.95" customHeight="1" thickBot="1" x14ac:dyDescent="0.25">
      <c r="A17" s="194" t="s">
        <v>28</v>
      </c>
      <c r="B17" s="196" t="s">
        <v>6</v>
      </c>
      <c r="C17" s="198" t="s">
        <v>7</v>
      </c>
      <c r="D17" s="198"/>
      <c r="E17" s="197"/>
      <c r="J17" s="153"/>
      <c r="M17" s="168"/>
    </row>
    <row r="18" spans="1:13" ht="36.6" customHeight="1" thickBot="1" x14ac:dyDescent="0.25">
      <c r="A18" s="195"/>
      <c r="B18" s="197"/>
      <c r="C18" s="33" t="s">
        <v>23</v>
      </c>
      <c r="D18" s="34" t="s">
        <v>24</v>
      </c>
      <c r="E18" s="35" t="s">
        <v>25</v>
      </c>
      <c r="J18" s="153"/>
      <c r="M18" s="168"/>
    </row>
    <row r="19" spans="1:13" ht="24.95" customHeight="1" x14ac:dyDescent="0.2">
      <c r="A19" s="22" t="s">
        <v>29</v>
      </c>
      <c r="B19" s="23" t="s">
        <v>30</v>
      </c>
      <c r="C19" s="178"/>
      <c r="D19" s="40"/>
      <c r="E19" s="37" t="s">
        <v>10</v>
      </c>
      <c r="F19" s="153">
        <v>5</v>
      </c>
      <c r="H19" s="164"/>
      <c r="I19" s="171"/>
      <c r="J19" s="153"/>
      <c r="M19" s="168"/>
    </row>
    <row r="20" spans="1:13" ht="24.95" customHeight="1" x14ac:dyDescent="0.2">
      <c r="A20" s="24" t="s">
        <v>31</v>
      </c>
      <c r="B20" s="25" t="s">
        <v>9</v>
      </c>
      <c r="C20" s="179"/>
      <c r="D20" s="42"/>
      <c r="E20" s="37" t="s">
        <v>10</v>
      </c>
      <c r="J20" s="153"/>
      <c r="M20" s="168"/>
    </row>
    <row r="21" spans="1:13" ht="24.95" customHeight="1" x14ac:dyDescent="0.2">
      <c r="A21" s="156" t="s">
        <v>32</v>
      </c>
      <c r="B21" s="25" t="s">
        <v>33</v>
      </c>
      <c r="C21" s="179"/>
      <c r="D21" s="42"/>
      <c r="E21" s="37" t="s">
        <v>10</v>
      </c>
      <c r="F21" s="153">
        <v>5</v>
      </c>
      <c r="J21" s="153"/>
      <c r="M21" s="168"/>
    </row>
    <row r="22" spans="1:13" ht="24.95" customHeight="1" x14ac:dyDescent="0.2">
      <c r="A22" s="156" t="s">
        <v>34</v>
      </c>
      <c r="B22" s="25" t="s">
        <v>35</v>
      </c>
      <c r="C22" s="179"/>
      <c r="D22" s="42"/>
      <c r="E22" s="37" t="s">
        <v>10</v>
      </c>
      <c r="F22" s="153">
        <v>5</v>
      </c>
      <c r="J22" s="153"/>
      <c r="M22" s="168"/>
    </row>
    <row r="23" spans="1:13" ht="24.95" customHeight="1" x14ac:dyDescent="0.2">
      <c r="A23" s="156" t="s">
        <v>36</v>
      </c>
      <c r="B23" s="25" t="s">
        <v>37</v>
      </c>
      <c r="C23" s="179"/>
      <c r="D23" s="42"/>
      <c r="E23" s="37" t="s">
        <v>10</v>
      </c>
      <c r="F23" s="153">
        <v>5</v>
      </c>
      <c r="J23" s="153"/>
      <c r="M23" s="168"/>
    </row>
    <row r="24" spans="1:13" ht="91.5" customHeight="1" x14ac:dyDescent="0.2">
      <c r="A24" s="156" t="s">
        <v>38</v>
      </c>
      <c r="B24" s="25" t="s">
        <v>39</v>
      </c>
      <c r="C24" s="179"/>
      <c r="D24" s="42"/>
      <c r="E24" s="37" t="s">
        <v>10</v>
      </c>
      <c r="F24" s="153">
        <v>3</v>
      </c>
      <c r="J24" s="153"/>
      <c r="K24" s="153"/>
      <c r="M24" s="168"/>
    </row>
    <row r="25" spans="1:13" ht="39.950000000000003" customHeight="1" x14ac:dyDescent="0.2">
      <c r="A25" s="27" t="s">
        <v>40</v>
      </c>
      <c r="B25" s="28" t="s">
        <v>41</v>
      </c>
      <c r="C25" s="179"/>
      <c r="D25" s="42"/>
      <c r="E25" s="37" t="s">
        <v>10</v>
      </c>
      <c r="J25" s="153"/>
      <c r="M25" s="168"/>
    </row>
    <row r="26" spans="1:13" ht="24.95" customHeight="1" x14ac:dyDescent="0.2">
      <c r="A26" s="27" t="s">
        <v>42</v>
      </c>
      <c r="B26" s="25" t="s">
        <v>43</v>
      </c>
      <c r="C26" s="179"/>
      <c r="D26" s="42"/>
      <c r="E26" s="41" t="s">
        <v>10</v>
      </c>
      <c r="J26" s="153"/>
      <c r="M26" s="168"/>
    </row>
    <row r="27" spans="1:13" ht="24.95" customHeight="1" x14ac:dyDescent="0.2">
      <c r="A27" s="26" t="s">
        <v>44</v>
      </c>
      <c r="B27" s="25" t="s">
        <v>9</v>
      </c>
      <c r="C27" s="179"/>
      <c r="D27" s="42"/>
      <c r="E27" s="41" t="s">
        <v>10</v>
      </c>
      <c r="F27" s="154"/>
      <c r="I27" s="172"/>
      <c r="J27" s="153"/>
      <c r="M27" s="168"/>
    </row>
    <row r="28" spans="1:13" ht="24.95" customHeight="1" thickBot="1" x14ac:dyDescent="0.25">
      <c r="A28" s="150" t="s">
        <v>45</v>
      </c>
      <c r="B28" s="25" t="s">
        <v>46</v>
      </c>
      <c r="C28" s="179"/>
      <c r="D28" s="42"/>
      <c r="E28" s="41" t="s">
        <v>10</v>
      </c>
      <c r="J28" s="153"/>
      <c r="M28" s="168"/>
    </row>
    <row r="29" spans="1:13" ht="24.95" customHeight="1" thickBot="1" x14ac:dyDescent="0.25">
      <c r="A29" s="194" t="s">
        <v>47</v>
      </c>
      <c r="B29" s="196" t="s">
        <v>6</v>
      </c>
      <c r="C29" s="198" t="s">
        <v>7</v>
      </c>
      <c r="D29" s="198"/>
      <c r="E29" s="197"/>
      <c r="J29" s="153"/>
      <c r="M29" s="168"/>
    </row>
    <row r="30" spans="1:13" ht="32.450000000000003" customHeight="1" thickBot="1" x14ac:dyDescent="0.25">
      <c r="A30" s="195"/>
      <c r="B30" s="197"/>
      <c r="C30" s="33" t="s">
        <v>23</v>
      </c>
      <c r="D30" s="34" t="s">
        <v>24</v>
      </c>
      <c r="E30" s="35" t="s">
        <v>25</v>
      </c>
      <c r="J30" s="153"/>
      <c r="M30" s="168"/>
    </row>
    <row r="31" spans="1:13" ht="177" customHeight="1" x14ac:dyDescent="0.2">
      <c r="A31" s="47" t="s">
        <v>48</v>
      </c>
      <c r="B31" s="21" t="s">
        <v>49</v>
      </c>
      <c r="C31" s="178"/>
      <c r="D31" s="40"/>
      <c r="E31" s="37" t="s">
        <v>10</v>
      </c>
      <c r="H31" s="164"/>
      <c r="J31" s="153"/>
      <c r="M31" s="168"/>
    </row>
    <row r="32" spans="1:13" ht="178.5" customHeight="1" x14ac:dyDescent="0.2">
      <c r="A32" s="27" t="s">
        <v>50</v>
      </c>
      <c r="B32" s="21" t="s">
        <v>49</v>
      </c>
      <c r="C32" s="179"/>
      <c r="D32" s="42"/>
      <c r="E32" s="41" t="s">
        <v>10</v>
      </c>
      <c r="H32" s="164"/>
      <c r="J32" s="153"/>
      <c r="M32" s="168"/>
    </row>
    <row r="33" spans="1:13" ht="147.75" customHeight="1" x14ac:dyDescent="0.2">
      <c r="A33" s="27" t="s">
        <v>51</v>
      </c>
      <c r="B33" s="21" t="s">
        <v>49</v>
      </c>
      <c r="C33" s="179"/>
      <c r="D33" s="42"/>
      <c r="E33" s="41" t="s">
        <v>10</v>
      </c>
      <c r="H33" s="164"/>
      <c r="J33" s="153"/>
      <c r="M33" s="168"/>
    </row>
    <row r="34" spans="1:13" ht="15.75" thickBot="1" x14ac:dyDescent="0.25">
      <c r="A34" s="30" t="s">
        <v>52</v>
      </c>
      <c r="B34" s="31" t="s">
        <v>9</v>
      </c>
      <c r="C34" s="179"/>
      <c r="D34" s="42"/>
      <c r="E34" s="41" t="s">
        <v>10</v>
      </c>
      <c r="M34" s="168"/>
    </row>
    <row r="35" spans="1:13" ht="24.95" customHeight="1" thickBot="1" x14ac:dyDescent="0.25">
      <c r="A35" s="194" t="s">
        <v>53</v>
      </c>
      <c r="B35" s="196" t="s">
        <v>6</v>
      </c>
      <c r="C35" s="198" t="s">
        <v>7</v>
      </c>
      <c r="D35" s="198"/>
      <c r="E35" s="197"/>
      <c r="J35" s="153"/>
      <c r="M35" s="168"/>
    </row>
    <row r="36" spans="1:13" ht="30.95" customHeight="1" thickBot="1" x14ac:dyDescent="0.25">
      <c r="A36" s="195"/>
      <c r="B36" s="196"/>
      <c r="C36" s="33" t="s">
        <v>23</v>
      </c>
      <c r="D36" s="34" t="s">
        <v>24</v>
      </c>
      <c r="E36" s="35" t="s">
        <v>25</v>
      </c>
      <c r="J36" s="153"/>
      <c r="M36" s="168"/>
    </row>
    <row r="37" spans="1:13" ht="24.95" customHeight="1" x14ac:dyDescent="0.2">
      <c r="A37" s="29" t="s">
        <v>54</v>
      </c>
      <c r="B37" s="36" t="s">
        <v>9</v>
      </c>
      <c r="C37" s="180"/>
      <c r="D37" s="49"/>
      <c r="E37" s="37" t="s">
        <v>10</v>
      </c>
      <c r="J37" s="153"/>
      <c r="M37" s="168"/>
    </row>
    <row r="38" spans="1:13" ht="24.95" customHeight="1" thickBot="1" x14ac:dyDescent="0.25">
      <c r="A38" s="29" t="s">
        <v>55</v>
      </c>
      <c r="B38" s="24" t="s">
        <v>9</v>
      </c>
      <c r="C38" s="180"/>
      <c r="D38" s="49"/>
      <c r="E38" s="37" t="s">
        <v>10</v>
      </c>
      <c r="J38" s="153"/>
      <c r="M38" s="168"/>
    </row>
    <row r="39" spans="1:13" ht="24.95" customHeight="1" thickBot="1" x14ac:dyDescent="0.25">
      <c r="A39" s="194" t="s">
        <v>56</v>
      </c>
      <c r="B39" s="196" t="s">
        <v>6</v>
      </c>
      <c r="C39" s="198" t="s">
        <v>7</v>
      </c>
      <c r="D39" s="198"/>
      <c r="E39" s="197"/>
      <c r="J39" s="153"/>
      <c r="M39" s="168"/>
    </row>
    <row r="40" spans="1:13" ht="35.450000000000003" customHeight="1" thickBot="1" x14ac:dyDescent="0.25">
      <c r="A40" s="194"/>
      <c r="B40" s="197"/>
      <c r="C40" s="33" t="s">
        <v>23</v>
      </c>
      <c r="D40" s="34" t="s">
        <v>24</v>
      </c>
      <c r="E40" s="35" t="s">
        <v>25</v>
      </c>
      <c r="I40" s="173"/>
      <c r="J40" s="153"/>
      <c r="M40" s="168"/>
    </row>
    <row r="41" spans="1:13" ht="24.95" customHeight="1" x14ac:dyDescent="0.2">
      <c r="A41" s="38" t="s">
        <v>57</v>
      </c>
      <c r="B41" s="152" t="s">
        <v>58</v>
      </c>
      <c r="C41" s="39"/>
      <c r="D41" s="40"/>
      <c r="E41" s="50" t="s">
        <v>10</v>
      </c>
      <c r="H41" s="164"/>
      <c r="I41" s="174"/>
      <c r="J41" s="153"/>
      <c r="M41" s="168"/>
    </row>
    <row r="42" spans="1:13" ht="48" customHeight="1" x14ac:dyDescent="0.25">
      <c r="A42" s="159" t="s">
        <v>59</v>
      </c>
      <c r="B42" s="152" t="s">
        <v>60</v>
      </c>
      <c r="C42" s="39"/>
      <c r="D42" s="40"/>
      <c r="E42" s="68" t="s">
        <v>10</v>
      </c>
      <c r="H42" s="164"/>
      <c r="I42" s="174"/>
      <c r="M42" s="175"/>
    </row>
    <row r="43" spans="1:13" ht="24.95" customHeight="1" x14ac:dyDescent="0.2">
      <c r="A43" s="72" t="s">
        <v>61</v>
      </c>
      <c r="B43" s="53" t="s">
        <v>62</v>
      </c>
      <c r="C43" s="39"/>
      <c r="D43" s="40"/>
      <c r="E43" s="50" t="s">
        <v>10</v>
      </c>
      <c r="J43" s="153"/>
      <c r="M43" s="168"/>
    </row>
    <row r="44" spans="1:13" ht="24.95" customHeight="1" x14ac:dyDescent="0.2">
      <c r="A44" s="51" t="s">
        <v>63</v>
      </c>
      <c r="B44" s="52" t="s">
        <v>64</v>
      </c>
      <c r="C44" s="70"/>
      <c r="D44" s="42"/>
      <c r="E44" s="69" t="s">
        <v>10</v>
      </c>
      <c r="J44" s="153"/>
      <c r="M44" s="168"/>
    </row>
    <row r="45" spans="1:13" ht="24.95" customHeight="1" x14ac:dyDescent="0.2">
      <c r="A45" s="73" t="s">
        <v>65</v>
      </c>
      <c r="B45" s="52" t="s">
        <v>9</v>
      </c>
      <c r="C45" s="70"/>
      <c r="D45" s="42"/>
      <c r="E45" s="69" t="s">
        <v>10</v>
      </c>
      <c r="J45" s="153"/>
      <c r="M45" s="168"/>
    </row>
    <row r="46" spans="1:13" ht="24.95" customHeight="1" x14ac:dyDescent="0.2">
      <c r="A46" s="160" t="s">
        <v>66</v>
      </c>
      <c r="B46" s="52" t="s">
        <v>9</v>
      </c>
      <c r="C46" s="70"/>
      <c r="D46" s="42"/>
      <c r="E46" s="69" t="s">
        <v>10</v>
      </c>
      <c r="J46" s="153"/>
      <c r="M46" s="168"/>
    </row>
    <row r="47" spans="1:13" ht="24.95" customHeight="1" x14ac:dyDescent="0.25">
      <c r="A47" s="51" t="s">
        <v>67</v>
      </c>
      <c r="B47" s="53" t="s">
        <v>9</v>
      </c>
      <c r="C47" s="70"/>
      <c r="D47" s="42"/>
      <c r="E47" s="50" t="s">
        <v>10</v>
      </c>
      <c r="I47" s="176"/>
      <c r="J47" s="153"/>
      <c r="M47" s="168"/>
    </row>
    <row r="48" spans="1:13" ht="24.95" customHeight="1" x14ac:dyDescent="0.25">
      <c r="A48" s="151" t="s">
        <v>68</v>
      </c>
      <c r="B48" s="71" t="s">
        <v>69</v>
      </c>
      <c r="C48" s="178"/>
      <c r="D48" s="40"/>
      <c r="E48" s="50" t="s">
        <v>10</v>
      </c>
      <c r="I48" s="176"/>
      <c r="J48" s="153"/>
      <c r="M48" s="168"/>
    </row>
    <row r="49" spans="1:13" ht="36.6" customHeight="1" x14ac:dyDescent="0.2">
      <c r="A49" s="43" t="s">
        <v>70</v>
      </c>
      <c r="B49" s="44" t="s">
        <v>71</v>
      </c>
      <c r="C49" s="39"/>
      <c r="D49" s="40"/>
      <c r="E49" s="37" t="s">
        <v>10</v>
      </c>
      <c r="I49" s="171"/>
      <c r="J49" s="153"/>
      <c r="M49" s="168"/>
    </row>
    <row r="50" spans="1:13" ht="24.95" customHeight="1" x14ac:dyDescent="0.2">
      <c r="A50" s="45" t="s">
        <v>72</v>
      </c>
      <c r="B50" s="44" t="s">
        <v>73</v>
      </c>
      <c r="C50" s="39"/>
      <c r="D50" s="40"/>
      <c r="E50" s="37" t="s">
        <v>10</v>
      </c>
      <c r="J50" s="153"/>
      <c r="M50" s="168"/>
    </row>
    <row r="51" spans="1:13" ht="24.95" customHeight="1" thickBot="1" x14ac:dyDescent="0.25">
      <c r="A51" s="46" t="s">
        <v>74</v>
      </c>
      <c r="B51" s="44" t="s">
        <v>9</v>
      </c>
      <c r="C51" s="39"/>
      <c r="D51" s="40"/>
      <c r="E51" s="37" t="s">
        <v>10</v>
      </c>
      <c r="F51" s="153">
        <v>3</v>
      </c>
      <c r="J51" s="153"/>
      <c r="M51" s="168"/>
    </row>
    <row r="52" spans="1:13" ht="24.95" customHeight="1" thickBot="1" x14ac:dyDescent="0.25">
      <c r="A52" s="194" t="s">
        <v>75</v>
      </c>
      <c r="B52" s="196" t="s">
        <v>6</v>
      </c>
      <c r="C52" s="198" t="s">
        <v>7</v>
      </c>
      <c r="D52" s="198"/>
      <c r="E52" s="197"/>
      <c r="J52" s="153"/>
      <c r="M52" s="168"/>
    </row>
    <row r="53" spans="1:13" ht="35.1" customHeight="1" thickBot="1" x14ac:dyDescent="0.25">
      <c r="A53" s="195"/>
      <c r="B53" s="197"/>
      <c r="C53" s="33" t="s">
        <v>23</v>
      </c>
      <c r="D53" s="34" t="s">
        <v>24</v>
      </c>
      <c r="E53" s="35" t="s">
        <v>25</v>
      </c>
      <c r="J53" s="153"/>
      <c r="M53" s="168"/>
    </row>
    <row r="54" spans="1:13" ht="24.95" customHeight="1" thickBot="1" x14ac:dyDescent="0.25">
      <c r="A54" s="181" t="s">
        <v>76</v>
      </c>
      <c r="B54" s="181" t="s">
        <v>76</v>
      </c>
      <c r="C54" s="48"/>
      <c r="D54" s="49"/>
      <c r="E54" s="50"/>
      <c r="J54" s="153"/>
      <c r="M54" s="168"/>
    </row>
    <row r="55" spans="1:13" ht="24.95" customHeight="1" thickBot="1" x14ac:dyDescent="0.25">
      <c r="A55" s="206" t="s">
        <v>77</v>
      </c>
      <c r="B55" s="196" t="s">
        <v>6</v>
      </c>
      <c r="C55" s="198" t="s">
        <v>7</v>
      </c>
      <c r="D55" s="198"/>
      <c r="E55" s="197"/>
      <c r="J55" s="153"/>
      <c r="M55" s="168"/>
    </row>
    <row r="56" spans="1:13" ht="30.95" customHeight="1" thickBot="1" x14ac:dyDescent="0.25">
      <c r="A56" s="207"/>
      <c r="B56" s="197"/>
      <c r="C56" s="33" t="s">
        <v>23</v>
      </c>
      <c r="D56" s="34" t="s">
        <v>24</v>
      </c>
      <c r="E56" s="35" t="s">
        <v>25</v>
      </c>
      <c r="J56" s="153"/>
      <c r="M56" s="168"/>
    </row>
    <row r="57" spans="1:13" ht="24.95" customHeight="1" thickBot="1" x14ac:dyDescent="0.25">
      <c r="A57" s="181" t="s">
        <v>76</v>
      </c>
      <c r="B57" s="181" t="s">
        <v>76</v>
      </c>
      <c r="C57" s="48"/>
      <c r="D57" s="49"/>
      <c r="E57" s="50"/>
      <c r="F57" s="155"/>
      <c r="G57" s="155"/>
      <c r="H57" s="155"/>
      <c r="J57" s="155"/>
      <c r="M57" s="165"/>
    </row>
    <row r="58" spans="1:13" ht="24.95" customHeight="1" thickBot="1" x14ac:dyDescent="0.25">
      <c r="A58" s="206" t="s">
        <v>78</v>
      </c>
      <c r="B58" s="196" t="s">
        <v>6</v>
      </c>
      <c r="C58" s="198" t="s">
        <v>7</v>
      </c>
      <c r="D58" s="198"/>
      <c r="E58" s="197"/>
      <c r="J58" s="153"/>
      <c r="M58" s="168"/>
    </row>
    <row r="59" spans="1:13" ht="24.95" customHeight="1" thickBot="1" x14ac:dyDescent="0.25">
      <c r="A59" s="207"/>
      <c r="B59" s="197"/>
      <c r="C59" s="33" t="s">
        <v>23</v>
      </c>
      <c r="D59" s="34" t="s">
        <v>24</v>
      </c>
      <c r="E59" s="35" t="s">
        <v>25</v>
      </c>
      <c r="F59" s="155"/>
      <c r="G59" s="155"/>
      <c r="H59" s="155"/>
      <c r="J59" s="155"/>
      <c r="M59" s="165"/>
    </row>
    <row r="60" spans="1:13" ht="36.6" customHeight="1" thickBot="1" x14ac:dyDescent="0.25">
      <c r="A60" s="181" t="s">
        <v>76</v>
      </c>
      <c r="B60" s="181" t="s">
        <v>76</v>
      </c>
      <c r="C60" s="48"/>
      <c r="D60" s="49"/>
      <c r="E60" s="50"/>
      <c r="J60" s="153"/>
      <c r="M60" s="168"/>
    </row>
    <row r="61" spans="1:13" ht="24.95" customHeight="1" thickBot="1" x14ac:dyDescent="0.25">
      <c r="A61" s="206" t="s">
        <v>79</v>
      </c>
      <c r="B61" s="196" t="s">
        <v>6</v>
      </c>
      <c r="C61" s="198" t="s">
        <v>7</v>
      </c>
      <c r="D61" s="198"/>
      <c r="E61" s="197"/>
      <c r="J61" s="153"/>
      <c r="M61" s="168"/>
    </row>
    <row r="62" spans="1:13" ht="24.95" customHeight="1" thickBot="1" x14ac:dyDescent="0.25">
      <c r="A62" s="207"/>
      <c r="B62" s="197"/>
      <c r="C62" s="33" t="s">
        <v>23</v>
      </c>
      <c r="D62" s="34" t="s">
        <v>24</v>
      </c>
      <c r="E62" s="35" t="s">
        <v>25</v>
      </c>
      <c r="J62" s="153"/>
      <c r="M62" s="168"/>
    </row>
    <row r="63" spans="1:13" ht="24.95" customHeight="1" thickBot="1" x14ac:dyDescent="0.25">
      <c r="A63" s="181" t="s">
        <v>76</v>
      </c>
      <c r="B63" s="181" t="s">
        <v>76</v>
      </c>
      <c r="C63" s="48"/>
      <c r="D63" s="49"/>
      <c r="E63" s="50"/>
      <c r="J63" s="153"/>
      <c r="M63" s="168"/>
    </row>
    <row r="64" spans="1:13" ht="24.95" customHeight="1" thickBot="1" x14ac:dyDescent="0.25">
      <c r="A64" s="194" t="s">
        <v>80</v>
      </c>
      <c r="B64" s="196" t="s">
        <v>6</v>
      </c>
      <c r="C64" s="198" t="s">
        <v>7</v>
      </c>
      <c r="D64" s="198"/>
      <c r="E64" s="197"/>
      <c r="J64" s="153"/>
      <c r="M64" s="168"/>
    </row>
    <row r="65" spans="1:13" ht="24.95" customHeight="1" thickBot="1" x14ac:dyDescent="0.25">
      <c r="A65" s="195"/>
      <c r="B65" s="197"/>
      <c r="C65" s="33" t="s">
        <v>23</v>
      </c>
      <c r="D65" s="34" t="s">
        <v>24</v>
      </c>
      <c r="E65" s="35" t="s">
        <v>25</v>
      </c>
      <c r="J65" s="153"/>
      <c r="M65" s="168"/>
    </row>
    <row r="66" spans="1:13" ht="24.95" customHeight="1" thickBot="1" x14ac:dyDescent="0.25">
      <c r="A66" s="181" t="s">
        <v>76</v>
      </c>
      <c r="B66" s="181" t="s">
        <v>76</v>
      </c>
      <c r="C66" s="48"/>
      <c r="D66" s="49"/>
      <c r="E66" s="50"/>
      <c r="J66" s="153"/>
      <c r="M66" s="168"/>
    </row>
    <row r="67" spans="1:13" ht="24.95" customHeight="1" thickBot="1" x14ac:dyDescent="0.25">
      <c r="A67" s="194" t="s">
        <v>81</v>
      </c>
      <c r="B67" s="196" t="s">
        <v>6</v>
      </c>
      <c r="C67" s="198" t="s">
        <v>7</v>
      </c>
      <c r="D67" s="198"/>
      <c r="E67" s="197"/>
      <c r="J67" s="153"/>
      <c r="M67" s="168"/>
    </row>
    <row r="68" spans="1:13" ht="24.95" customHeight="1" thickBot="1" x14ac:dyDescent="0.25">
      <c r="A68" s="212"/>
      <c r="B68" s="213"/>
      <c r="C68" s="33" t="s">
        <v>23</v>
      </c>
      <c r="D68" s="34" t="s">
        <v>24</v>
      </c>
      <c r="E68" s="35" t="s">
        <v>25</v>
      </c>
      <c r="J68" s="153"/>
      <c r="M68" s="168"/>
    </row>
    <row r="69" spans="1:13" ht="135.6" customHeight="1" x14ac:dyDescent="0.2">
      <c r="A69" s="38" t="s">
        <v>82</v>
      </c>
      <c r="B69" s="55" t="s">
        <v>83</v>
      </c>
      <c r="C69" s="182"/>
      <c r="D69" s="183"/>
      <c r="E69" s="56" t="s">
        <v>10</v>
      </c>
      <c r="J69" s="153"/>
      <c r="M69" s="168"/>
    </row>
    <row r="70" spans="1:13" ht="48" customHeight="1" x14ac:dyDescent="0.25">
      <c r="A70" s="161" t="s">
        <v>84</v>
      </c>
      <c r="B70" s="152" t="s">
        <v>85</v>
      </c>
      <c r="C70" s="57"/>
      <c r="D70" s="58"/>
      <c r="E70" s="37" t="s">
        <v>10</v>
      </c>
      <c r="M70" s="175"/>
    </row>
    <row r="71" spans="1:13" ht="24.95" customHeight="1" x14ac:dyDescent="0.2">
      <c r="A71" s="162" t="s">
        <v>86</v>
      </c>
      <c r="B71" s="152" t="s">
        <v>87</v>
      </c>
      <c r="C71" s="57"/>
      <c r="D71" s="58"/>
      <c r="E71" s="37" t="s">
        <v>10</v>
      </c>
      <c r="J71" s="153"/>
      <c r="M71" s="168"/>
    </row>
    <row r="72" spans="1:13" ht="47.1" customHeight="1" x14ac:dyDescent="0.2">
      <c r="A72" s="54" t="s">
        <v>88</v>
      </c>
      <c r="B72" s="59" t="s">
        <v>89</v>
      </c>
      <c r="C72" s="60"/>
      <c r="D72" s="61"/>
      <c r="E72" s="41" t="s">
        <v>10</v>
      </c>
      <c r="J72" s="153"/>
      <c r="M72" s="168"/>
    </row>
    <row r="73" spans="1:13" ht="86.45" customHeight="1" x14ac:dyDescent="0.2">
      <c r="A73" s="43" t="s">
        <v>90</v>
      </c>
      <c r="B73" s="52" t="s">
        <v>91</v>
      </c>
      <c r="C73" s="39"/>
      <c r="D73" s="40"/>
      <c r="E73" s="37" t="s">
        <v>10</v>
      </c>
      <c r="J73" s="153"/>
      <c r="M73" s="168"/>
    </row>
    <row r="74" spans="1:13" ht="97.5" customHeight="1" x14ac:dyDescent="0.2">
      <c r="A74" s="46" t="s">
        <v>92</v>
      </c>
      <c r="B74" s="62" t="s">
        <v>93</v>
      </c>
      <c r="C74" s="39"/>
      <c r="D74" s="40"/>
      <c r="E74" s="37" t="s">
        <v>10</v>
      </c>
      <c r="F74" s="153">
        <v>12</v>
      </c>
      <c r="J74" s="153"/>
      <c r="M74" s="168"/>
    </row>
    <row r="75" spans="1:13" ht="42.6" customHeight="1" x14ac:dyDescent="0.2">
      <c r="A75" s="63" t="s">
        <v>94</v>
      </c>
      <c r="B75" s="51" t="s">
        <v>95</v>
      </c>
      <c r="C75" s="39"/>
      <c r="D75" s="40"/>
      <c r="E75" s="37" t="s">
        <v>10</v>
      </c>
      <c r="J75" s="153"/>
      <c r="M75" s="168"/>
    </row>
    <row r="76" spans="1:13" ht="88.5" customHeight="1" x14ac:dyDescent="0.2">
      <c r="A76" s="54" t="s">
        <v>96</v>
      </c>
      <c r="B76" s="51" t="s">
        <v>97</v>
      </c>
      <c r="C76" s="39"/>
      <c r="D76" s="40"/>
      <c r="E76" s="37" t="s">
        <v>10</v>
      </c>
      <c r="J76" s="153"/>
      <c r="M76" s="168"/>
    </row>
    <row r="77" spans="1:13" ht="63.75" x14ac:dyDescent="0.25">
      <c r="A77" s="54" t="s">
        <v>98</v>
      </c>
      <c r="B77" s="52" t="s">
        <v>99</v>
      </c>
      <c r="C77" s="39"/>
      <c r="D77" s="40"/>
      <c r="E77" s="37" t="s">
        <v>10</v>
      </c>
      <c r="H77" s="177"/>
      <c r="M77" s="175"/>
    </row>
    <row r="78" spans="1:13" ht="63.75" x14ac:dyDescent="0.25">
      <c r="A78" s="54" t="s">
        <v>100</v>
      </c>
      <c r="B78" s="52" t="s">
        <v>101</v>
      </c>
      <c r="C78" s="39"/>
      <c r="D78" s="40"/>
      <c r="E78" s="37" t="s">
        <v>10</v>
      </c>
      <c r="H78" s="177"/>
      <c r="J78" s="153"/>
      <c r="M78" s="175"/>
    </row>
    <row r="79" spans="1:13" ht="24.95" customHeight="1" x14ac:dyDescent="0.2">
      <c r="A79" s="161" t="s">
        <v>102</v>
      </c>
      <c r="B79" s="152" t="s">
        <v>103</v>
      </c>
      <c r="C79" s="184"/>
      <c r="D79" s="185"/>
      <c r="E79" s="64" t="s">
        <v>10</v>
      </c>
      <c r="J79" s="153"/>
      <c r="M79" s="168"/>
    </row>
    <row r="80" spans="1:13" ht="24.95" customHeight="1" x14ac:dyDescent="0.25">
      <c r="A80" s="54" t="s">
        <v>104</v>
      </c>
      <c r="B80" s="52" t="s">
        <v>105</v>
      </c>
      <c r="C80" s="179"/>
      <c r="D80" s="42"/>
      <c r="E80" s="41" t="s">
        <v>10</v>
      </c>
      <c r="M80" s="175"/>
    </row>
    <row r="81" spans="1:13" ht="32.450000000000003" customHeight="1" x14ac:dyDescent="0.2">
      <c r="A81" s="54" t="s">
        <v>106</v>
      </c>
      <c r="B81" s="52" t="s">
        <v>107</v>
      </c>
      <c r="C81" s="179"/>
      <c r="D81" s="42"/>
      <c r="E81" s="41" t="s">
        <v>10</v>
      </c>
      <c r="J81" s="153"/>
      <c r="M81" s="168"/>
    </row>
    <row r="82" spans="1:13" ht="35.1" customHeight="1" thickBot="1" x14ac:dyDescent="0.25">
      <c r="A82" s="65" t="s">
        <v>108</v>
      </c>
      <c r="B82" s="66" t="s">
        <v>109</v>
      </c>
      <c r="C82" s="186"/>
      <c r="D82" s="187"/>
      <c r="E82" s="67" t="s">
        <v>10</v>
      </c>
      <c r="J82" s="153"/>
      <c r="M82" s="168"/>
    </row>
  </sheetData>
  <sheetProtection algorithmName="SHA-512" hashValue="/8ayjNZjTcbJYD14ySeMis9qM+7/oOfeUtBQ105o6UwEefbCWVhf6XvQFmU+F2n9VMJMt314O2oK0Tp/Jw64wA==" saltValue="ixIECRH+IJIp68oj9DvFmg==" spinCount="100000" sheet="1" objects="1" scenarios="1" formatCells="0" formatColumns="0" formatRows="0"/>
  <mergeCells count="45">
    <mergeCell ref="A67:A68"/>
    <mergeCell ref="B67:B68"/>
    <mergeCell ref="C67:E67"/>
    <mergeCell ref="A52:A53"/>
    <mergeCell ref="B52:B53"/>
    <mergeCell ref="C52:E52"/>
    <mergeCell ref="A58:A59"/>
    <mergeCell ref="B58:B59"/>
    <mergeCell ref="C58:E58"/>
    <mergeCell ref="A61:A62"/>
    <mergeCell ref="B61:B62"/>
    <mergeCell ref="C61:E61"/>
    <mergeCell ref="A64:A65"/>
    <mergeCell ref="B64:B65"/>
    <mergeCell ref="C64:E64"/>
    <mergeCell ref="C9:E9"/>
    <mergeCell ref="A55:A56"/>
    <mergeCell ref="B55:B56"/>
    <mergeCell ref="C55:E55"/>
    <mergeCell ref="C10:E10"/>
    <mergeCell ref="C11:E11"/>
    <mergeCell ref="C12:E12"/>
    <mergeCell ref="C29:E29"/>
    <mergeCell ref="C35:E35"/>
    <mergeCell ref="A29:A30"/>
    <mergeCell ref="C39:E39"/>
    <mergeCell ref="A39:A40"/>
    <mergeCell ref="B39:B40"/>
    <mergeCell ref="B29:B30"/>
    <mergeCell ref="A2:E2"/>
    <mergeCell ref="A1:E1"/>
    <mergeCell ref="A17:A18"/>
    <mergeCell ref="B17:B18"/>
    <mergeCell ref="A35:A36"/>
    <mergeCell ref="B35:B36"/>
    <mergeCell ref="A14:A15"/>
    <mergeCell ref="B14:B15"/>
    <mergeCell ref="C14:E14"/>
    <mergeCell ref="C17:E17"/>
    <mergeCell ref="C7:E7"/>
    <mergeCell ref="C3:E3"/>
    <mergeCell ref="C4:E4"/>
    <mergeCell ref="C5:E5"/>
    <mergeCell ref="C6:E6"/>
    <mergeCell ref="C8:E8"/>
  </mergeCells>
  <dataValidations count="1">
    <dataValidation imeMode="on" allowBlank="1" showInputMessage="1" showErrorMessage="1" sqref="A57:B57 A52:B54 A43:B43 A60:B60 A63:B63 A66:B66" xr:uid="{217A7740-3328-428B-B22D-17E6CE391021}"/>
  </dataValidations>
  <pageMargins left="0.70866141732283472" right="0.70866141732283472" top="0.74803149606299213" bottom="0.74803149606299213" header="0.31496062992125984" footer="0.31496062992125984"/>
  <pageSetup paperSize="9" scale="70" fitToHeight="0" orientation="portrait" horizontalDpi="300" verticalDpi="300" r:id="rId1"/>
  <headerFooter>
    <oddHeader>&amp;L&amp;"-,Bold"CHAKRI NARUEBODINDRA MEDICAL INSTITUTE (CNMI), BANGKOK, THAILAND</oddHeader>
    <oddFooter>&amp;CPage &amp;P of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25DEB-9856-4C75-9C3C-955725A0752C}">
  <sheetPr>
    <pageSetUpPr fitToPage="1"/>
  </sheetPr>
  <dimension ref="A1:B12"/>
  <sheetViews>
    <sheetView zoomScale="85" zoomScaleNormal="85" zoomScaleSheetLayoutView="95" workbookViewId="0">
      <selection activeCell="B37" sqref="B37"/>
    </sheetView>
  </sheetViews>
  <sheetFormatPr defaultColWidth="8.85546875" defaultRowHeight="12.75" x14ac:dyDescent="0.25"/>
  <cols>
    <col min="1" max="2" width="77.140625" style="74" customWidth="1"/>
    <col min="3" max="16384" width="8.85546875" style="74"/>
  </cols>
  <sheetData>
    <row r="1" spans="1:2" ht="30" customHeight="1" x14ac:dyDescent="0.25">
      <c r="A1" s="214" t="s">
        <v>110</v>
      </c>
      <c r="B1" s="215"/>
    </row>
    <row r="2" spans="1:2" x14ac:dyDescent="0.25">
      <c r="A2" s="75" t="s">
        <v>111</v>
      </c>
      <c r="B2" s="75"/>
    </row>
    <row r="3" spans="1:2" ht="13.5" thickBot="1" x14ac:dyDescent="0.3">
      <c r="A3" s="75"/>
      <c r="B3" s="75"/>
    </row>
    <row r="4" spans="1:2" ht="15.75" x14ac:dyDescent="0.25">
      <c r="A4" s="76" t="s">
        <v>112</v>
      </c>
      <c r="B4" s="76" t="s">
        <v>113</v>
      </c>
    </row>
    <row r="5" spans="1:2" ht="15" x14ac:dyDescent="0.25">
      <c r="A5" s="77" t="s">
        <v>10</v>
      </c>
      <c r="B5" s="77" t="s">
        <v>10</v>
      </c>
    </row>
    <row r="6" spans="1:2" ht="15" x14ac:dyDescent="0.25">
      <c r="A6" s="77" t="s">
        <v>10</v>
      </c>
      <c r="B6" s="77" t="s">
        <v>10</v>
      </c>
    </row>
    <row r="7" spans="1:2" ht="15" x14ac:dyDescent="0.25">
      <c r="A7" s="77" t="s">
        <v>10</v>
      </c>
      <c r="B7" s="77" t="s">
        <v>10</v>
      </c>
    </row>
    <row r="8" spans="1:2" ht="15" x14ac:dyDescent="0.25">
      <c r="A8" s="77" t="s">
        <v>10</v>
      </c>
      <c r="B8" s="77" t="s">
        <v>10</v>
      </c>
    </row>
    <row r="9" spans="1:2" ht="15" x14ac:dyDescent="0.25">
      <c r="A9" s="77" t="s">
        <v>10</v>
      </c>
      <c r="B9" s="77" t="s">
        <v>10</v>
      </c>
    </row>
    <row r="10" spans="1:2" ht="15" x14ac:dyDescent="0.25">
      <c r="A10" s="77" t="s">
        <v>10</v>
      </c>
      <c r="B10" s="77" t="s">
        <v>10</v>
      </c>
    </row>
    <row r="11" spans="1:2" ht="15.75" thickBot="1" x14ac:dyDescent="0.3">
      <c r="A11" s="78" t="s">
        <v>10</v>
      </c>
      <c r="B11" s="78" t="s">
        <v>10</v>
      </c>
    </row>
    <row r="12" spans="1:2" ht="15.75" x14ac:dyDescent="0.25">
      <c r="A12" s="79"/>
      <c r="B12" s="79"/>
    </row>
  </sheetData>
  <mergeCells count="1">
    <mergeCell ref="A1:B1"/>
  </mergeCells>
  <pageMargins left="0.7" right="0.7" top="0.75" bottom="0.75" header="0.3" footer="0.3"/>
  <pageSetup paperSize="9" scale="8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F11E9-AA23-4FE9-9F2F-9C18694A002E}">
  <dimension ref="A1:G25"/>
  <sheetViews>
    <sheetView zoomScale="70" zoomScaleNormal="70" workbookViewId="0">
      <selection activeCell="A3" sqref="A3:G3"/>
    </sheetView>
  </sheetViews>
  <sheetFormatPr defaultColWidth="8.42578125" defaultRowHeight="12.75" x14ac:dyDescent="0.2"/>
  <cols>
    <col min="1" max="1" width="15.42578125" style="80" customWidth="1"/>
    <col min="2" max="2" width="18.42578125" style="80" customWidth="1"/>
    <col min="3" max="3" width="40.42578125" style="80" customWidth="1"/>
    <col min="4" max="4" width="15.42578125" style="80" customWidth="1"/>
    <col min="5" max="5" width="16.42578125" style="80" customWidth="1"/>
    <col min="6" max="7" width="18.42578125" style="121" customWidth="1"/>
    <col min="8" max="16384" width="8.42578125" style="80"/>
  </cols>
  <sheetData>
    <row r="1" spans="1:7" ht="25.5" x14ac:dyDescent="0.2">
      <c r="A1" s="216" t="s">
        <v>114</v>
      </c>
      <c r="B1" s="216"/>
      <c r="C1" s="216"/>
      <c r="D1" s="216"/>
      <c r="E1" s="216"/>
      <c r="F1" s="216"/>
      <c r="G1" s="216"/>
    </row>
    <row r="2" spans="1:7" x14ac:dyDescent="0.2">
      <c r="A2" s="81"/>
      <c r="B2" s="81"/>
      <c r="C2" s="81"/>
      <c r="D2" s="82"/>
      <c r="E2" s="82"/>
      <c r="F2" s="83"/>
      <c r="G2" s="83"/>
    </row>
    <row r="3" spans="1:7" ht="25.5" x14ac:dyDescent="0.2">
      <c r="A3" s="217" t="s">
        <v>115</v>
      </c>
      <c r="B3" s="217"/>
      <c r="C3" s="217"/>
      <c r="D3" s="217"/>
      <c r="E3" s="217"/>
      <c r="F3" s="217"/>
      <c r="G3" s="217"/>
    </row>
    <row r="4" spans="1:7" ht="18.75" x14ac:dyDescent="0.2">
      <c r="A4" s="84"/>
      <c r="B4" s="85"/>
      <c r="C4" s="84"/>
      <c r="D4" s="84"/>
      <c r="E4" s="84"/>
      <c r="F4" s="86"/>
      <c r="G4" s="86"/>
    </row>
    <row r="5" spans="1:7" ht="24.6" customHeight="1" x14ac:dyDescent="0.2">
      <c r="A5" s="218" t="s">
        <v>116</v>
      </c>
      <c r="B5" s="218"/>
      <c r="C5" s="218"/>
      <c r="D5" s="218"/>
      <c r="E5" s="218"/>
      <c r="F5" s="218"/>
      <c r="G5" s="218"/>
    </row>
    <row r="6" spans="1:7" ht="13.5" thickBot="1" x14ac:dyDescent="0.25">
      <c r="A6" s="87"/>
      <c r="B6" s="87"/>
      <c r="C6" s="82"/>
      <c r="D6" s="87"/>
      <c r="E6" s="82"/>
      <c r="F6" s="83"/>
      <c r="G6" s="83"/>
    </row>
    <row r="7" spans="1:7" ht="15.75" x14ac:dyDescent="0.2">
      <c r="A7" s="88" t="s">
        <v>117</v>
      </c>
      <c r="B7" s="89" t="s">
        <v>118</v>
      </c>
      <c r="C7" s="90" t="s">
        <v>119</v>
      </c>
      <c r="D7" s="90" t="s">
        <v>120</v>
      </c>
      <c r="E7" s="90" t="s">
        <v>121</v>
      </c>
      <c r="F7" s="91" t="s">
        <v>122</v>
      </c>
      <c r="G7" s="92" t="s">
        <v>123</v>
      </c>
    </row>
    <row r="8" spans="1:7" ht="31.5" x14ac:dyDescent="0.2">
      <c r="A8" s="93" t="s">
        <v>124</v>
      </c>
      <c r="B8" s="93" t="s">
        <v>124</v>
      </c>
      <c r="C8" s="93" t="s">
        <v>124</v>
      </c>
      <c r="D8" s="93" t="s">
        <v>124</v>
      </c>
      <c r="E8" s="93" t="s">
        <v>124</v>
      </c>
      <c r="F8" s="94" t="s">
        <v>124</v>
      </c>
      <c r="G8" s="95" t="s">
        <v>124</v>
      </c>
    </row>
    <row r="9" spans="1:7" ht="15.75" x14ac:dyDescent="0.2">
      <c r="A9" s="96"/>
      <c r="B9" s="96"/>
      <c r="C9" s="96"/>
      <c r="D9" s="96"/>
      <c r="E9" s="96"/>
      <c r="F9" s="97"/>
      <c r="G9" s="98">
        <f t="shared" ref="G9:G22" si="0">E9*F9</f>
        <v>0</v>
      </c>
    </row>
    <row r="10" spans="1:7" ht="15.75" x14ac:dyDescent="0.2">
      <c r="A10" s="96"/>
      <c r="B10" s="96"/>
      <c r="C10" s="96"/>
      <c r="D10" s="96"/>
      <c r="E10" s="96"/>
      <c r="F10" s="97"/>
      <c r="G10" s="98">
        <f t="shared" si="0"/>
        <v>0</v>
      </c>
    </row>
    <row r="11" spans="1:7" ht="15.75" x14ac:dyDescent="0.2">
      <c r="A11" s="96"/>
      <c r="B11" s="96"/>
      <c r="C11" s="96"/>
      <c r="D11" s="96"/>
      <c r="E11" s="96"/>
      <c r="F11" s="97"/>
      <c r="G11" s="98">
        <f t="shared" si="0"/>
        <v>0</v>
      </c>
    </row>
    <row r="12" spans="1:7" ht="15.75" x14ac:dyDescent="0.2">
      <c r="A12" s="96"/>
      <c r="B12" s="96"/>
      <c r="C12" s="96"/>
      <c r="D12" s="96"/>
      <c r="E12" s="96"/>
      <c r="F12" s="97"/>
      <c r="G12" s="98">
        <f t="shared" si="0"/>
        <v>0</v>
      </c>
    </row>
    <row r="13" spans="1:7" ht="15.75" x14ac:dyDescent="0.2">
      <c r="A13" s="96"/>
      <c r="B13" s="96"/>
      <c r="C13" s="96"/>
      <c r="D13" s="96"/>
      <c r="E13" s="96"/>
      <c r="F13" s="97"/>
      <c r="G13" s="98">
        <f t="shared" si="0"/>
        <v>0</v>
      </c>
    </row>
    <row r="14" spans="1:7" ht="15.75" x14ac:dyDescent="0.2">
      <c r="A14" s="96"/>
      <c r="B14" s="96"/>
      <c r="C14" s="96"/>
      <c r="D14" s="96"/>
      <c r="E14" s="96"/>
      <c r="F14" s="97"/>
      <c r="G14" s="98">
        <f t="shared" si="0"/>
        <v>0</v>
      </c>
    </row>
    <row r="15" spans="1:7" ht="15.75" x14ac:dyDescent="0.2">
      <c r="A15" s="96"/>
      <c r="B15" s="96"/>
      <c r="C15" s="96"/>
      <c r="D15" s="96"/>
      <c r="E15" s="96"/>
      <c r="F15" s="97"/>
      <c r="G15" s="98">
        <f t="shared" si="0"/>
        <v>0</v>
      </c>
    </row>
    <row r="16" spans="1:7" ht="15.75" x14ac:dyDescent="0.2">
      <c r="A16" s="96"/>
      <c r="B16" s="96"/>
      <c r="C16" s="96"/>
      <c r="D16" s="96"/>
      <c r="E16" s="96"/>
      <c r="F16" s="97"/>
      <c r="G16" s="98">
        <f t="shared" si="0"/>
        <v>0</v>
      </c>
    </row>
    <row r="17" spans="1:7" ht="15.75" x14ac:dyDescent="0.2">
      <c r="A17" s="96"/>
      <c r="B17" s="96"/>
      <c r="C17" s="96"/>
      <c r="D17" s="96"/>
      <c r="E17" s="96"/>
      <c r="F17" s="97"/>
      <c r="G17" s="98">
        <f t="shared" si="0"/>
        <v>0</v>
      </c>
    </row>
    <row r="18" spans="1:7" ht="15.75" x14ac:dyDescent="0.2">
      <c r="A18" s="96"/>
      <c r="B18" s="96"/>
      <c r="C18" s="96"/>
      <c r="D18" s="96"/>
      <c r="E18" s="96"/>
      <c r="F18" s="97"/>
      <c r="G18" s="98">
        <f t="shared" si="0"/>
        <v>0</v>
      </c>
    </row>
    <row r="19" spans="1:7" ht="15.75" x14ac:dyDescent="0.2">
      <c r="A19" s="96"/>
      <c r="B19" s="96"/>
      <c r="C19" s="96"/>
      <c r="D19" s="96"/>
      <c r="E19" s="96"/>
      <c r="F19" s="97"/>
      <c r="G19" s="98">
        <f t="shared" si="0"/>
        <v>0</v>
      </c>
    </row>
    <row r="20" spans="1:7" ht="15.75" x14ac:dyDescent="0.2">
      <c r="A20" s="96"/>
      <c r="B20" s="96"/>
      <c r="C20" s="96"/>
      <c r="D20" s="96"/>
      <c r="E20" s="96"/>
      <c r="F20" s="97"/>
      <c r="G20" s="98">
        <f t="shared" si="0"/>
        <v>0</v>
      </c>
    </row>
    <row r="21" spans="1:7" ht="15.75" x14ac:dyDescent="0.2">
      <c r="A21" s="96"/>
      <c r="B21" s="96"/>
      <c r="C21" s="96"/>
      <c r="D21" s="96"/>
      <c r="E21" s="96"/>
      <c r="F21" s="97"/>
      <c r="G21" s="98">
        <f t="shared" si="0"/>
        <v>0</v>
      </c>
    </row>
    <row r="22" spans="1:7" ht="16.5" thickBot="1" x14ac:dyDescent="0.25">
      <c r="A22" s="99"/>
      <c r="B22" s="99"/>
      <c r="C22" s="100"/>
      <c r="D22" s="100"/>
      <c r="E22" s="100"/>
      <c r="F22" s="101"/>
      <c r="G22" s="102">
        <f t="shared" si="0"/>
        <v>0</v>
      </c>
    </row>
    <row r="23" spans="1:7" ht="15.75" x14ac:dyDescent="0.2">
      <c r="A23" s="103"/>
      <c r="B23" s="103"/>
      <c r="C23" s="104" t="s">
        <v>125</v>
      </c>
      <c r="D23" s="105"/>
      <c r="E23" s="106">
        <f>SUM(E8:E22)</f>
        <v>0</v>
      </c>
      <c r="F23" s="107">
        <f>SUM(F8:F22)</f>
        <v>0</v>
      </c>
      <c r="G23" s="108">
        <f>SUM(G8:G22)</f>
        <v>0</v>
      </c>
    </row>
    <row r="24" spans="1:7" ht="15.75" x14ac:dyDescent="0.2">
      <c r="A24" s="109"/>
      <c r="B24" s="110"/>
      <c r="C24" s="111" t="s">
        <v>126</v>
      </c>
      <c r="D24" s="112"/>
      <c r="E24" s="112"/>
      <c r="F24" s="113"/>
      <c r="G24" s="114">
        <f>D24*A24</f>
        <v>0</v>
      </c>
    </row>
    <row r="25" spans="1:7" ht="19.5" thickBot="1" x14ac:dyDescent="0.25">
      <c r="A25" s="115"/>
      <c r="B25" s="116"/>
      <c r="C25" s="117" t="s">
        <v>127</v>
      </c>
      <c r="D25" s="118"/>
      <c r="E25" s="118"/>
      <c r="F25" s="119"/>
      <c r="G25" s="120">
        <f>G23-G24</f>
        <v>0</v>
      </c>
    </row>
  </sheetData>
  <mergeCells count="3">
    <mergeCell ref="A1:G1"/>
    <mergeCell ref="A3:G3"/>
    <mergeCell ref="A5:G5"/>
  </mergeCells>
  <pageMargins left="0.7" right="0.7" top="0.75" bottom="0.75" header="0.3" footer="0.3"/>
  <pageSetup paperSize="9"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13DD5-6A9F-4CA2-BE2A-6EDCCC38CFEF}">
  <dimension ref="A1:G25"/>
  <sheetViews>
    <sheetView zoomScale="70" zoomScaleNormal="70" workbookViewId="0">
      <selection activeCell="A3" sqref="A3:G3"/>
    </sheetView>
  </sheetViews>
  <sheetFormatPr defaultColWidth="8.42578125" defaultRowHeight="12.75" x14ac:dyDescent="0.2"/>
  <cols>
    <col min="1" max="1" width="15.42578125" style="80" customWidth="1"/>
    <col min="2" max="2" width="18.42578125" style="80" customWidth="1"/>
    <col min="3" max="3" width="40.42578125" style="80" customWidth="1"/>
    <col min="4" max="4" width="15.42578125" style="80" customWidth="1"/>
    <col min="5" max="5" width="16.42578125" style="80" customWidth="1"/>
    <col min="6" max="7" width="18.42578125" style="121" customWidth="1"/>
    <col min="8" max="16384" width="8.42578125" style="80"/>
  </cols>
  <sheetData>
    <row r="1" spans="1:7" ht="25.5" x14ac:dyDescent="0.2">
      <c r="A1" s="216" t="s">
        <v>128</v>
      </c>
      <c r="B1" s="216"/>
      <c r="C1" s="216"/>
      <c r="D1" s="216"/>
      <c r="E1" s="216"/>
      <c r="F1" s="216"/>
      <c r="G1" s="216"/>
    </row>
    <row r="2" spans="1:7" x14ac:dyDescent="0.2">
      <c r="A2" s="81"/>
      <c r="B2" s="81"/>
      <c r="C2" s="81"/>
      <c r="D2" s="82"/>
      <c r="E2" s="82"/>
      <c r="F2" s="83"/>
      <c r="G2" s="83"/>
    </row>
    <row r="3" spans="1:7" ht="25.5" x14ac:dyDescent="0.2">
      <c r="A3" s="217" t="s">
        <v>115</v>
      </c>
      <c r="B3" s="217"/>
      <c r="C3" s="217"/>
      <c r="D3" s="217"/>
      <c r="E3" s="217"/>
      <c r="F3" s="217"/>
      <c r="G3" s="217"/>
    </row>
    <row r="4" spans="1:7" ht="18.75" x14ac:dyDescent="0.2">
      <c r="A4" s="84"/>
      <c r="B4" s="85"/>
      <c r="C4" s="84"/>
      <c r="D4" s="84"/>
      <c r="E4" s="84"/>
      <c r="F4" s="86"/>
      <c r="G4" s="86"/>
    </row>
    <row r="5" spans="1:7" ht="34.5" customHeight="1" x14ac:dyDescent="0.2">
      <c r="A5" s="218" t="s">
        <v>129</v>
      </c>
      <c r="B5" s="218"/>
      <c r="C5" s="218"/>
      <c r="D5" s="218"/>
      <c r="E5" s="218"/>
      <c r="F5" s="218"/>
      <c r="G5" s="218"/>
    </row>
    <row r="6" spans="1:7" ht="13.5" thickBot="1" x14ac:dyDescent="0.25">
      <c r="A6" s="87"/>
      <c r="B6" s="87"/>
      <c r="C6" s="82"/>
      <c r="D6" s="87"/>
      <c r="E6" s="82"/>
      <c r="F6" s="83"/>
      <c r="G6" s="83"/>
    </row>
    <row r="7" spans="1:7" ht="15.75" x14ac:dyDescent="0.2">
      <c r="A7" s="88" t="s">
        <v>117</v>
      </c>
      <c r="B7" s="89" t="s">
        <v>118</v>
      </c>
      <c r="C7" s="90" t="s">
        <v>130</v>
      </c>
      <c r="D7" s="90" t="s">
        <v>120</v>
      </c>
      <c r="E7" s="90" t="s">
        <v>121</v>
      </c>
      <c r="F7" s="91" t="s">
        <v>122</v>
      </c>
      <c r="G7" s="92" t="s">
        <v>123</v>
      </c>
    </row>
    <row r="8" spans="1:7" ht="31.5" x14ac:dyDescent="0.2">
      <c r="A8" s="93" t="s">
        <v>124</v>
      </c>
      <c r="B8" s="93" t="s">
        <v>124</v>
      </c>
      <c r="C8" s="93" t="s">
        <v>124</v>
      </c>
      <c r="D8" s="93" t="s">
        <v>124</v>
      </c>
      <c r="E8" s="93" t="s">
        <v>124</v>
      </c>
      <c r="F8" s="94" t="s">
        <v>124</v>
      </c>
      <c r="G8" s="95" t="s">
        <v>124</v>
      </c>
    </row>
    <row r="9" spans="1:7" ht="15.75" x14ac:dyDescent="0.2">
      <c r="A9" s="96"/>
      <c r="B9" s="96"/>
      <c r="C9" s="96"/>
      <c r="D9" s="96"/>
      <c r="E9" s="96"/>
      <c r="F9" s="97"/>
      <c r="G9" s="98">
        <f t="shared" ref="G9:G22" si="0">E9*F9</f>
        <v>0</v>
      </c>
    </row>
    <row r="10" spans="1:7" ht="15.75" x14ac:dyDescent="0.2">
      <c r="A10" s="96"/>
      <c r="B10" s="96"/>
      <c r="C10" s="96"/>
      <c r="D10" s="96"/>
      <c r="E10" s="96"/>
      <c r="F10" s="97"/>
      <c r="G10" s="98">
        <f t="shared" si="0"/>
        <v>0</v>
      </c>
    </row>
    <row r="11" spans="1:7" ht="15.75" x14ac:dyDescent="0.2">
      <c r="A11" s="96"/>
      <c r="B11" s="96"/>
      <c r="C11" s="96"/>
      <c r="D11" s="96"/>
      <c r="E11" s="96"/>
      <c r="F11" s="97"/>
      <c r="G11" s="98">
        <f t="shared" si="0"/>
        <v>0</v>
      </c>
    </row>
    <row r="12" spans="1:7" ht="15.75" x14ac:dyDescent="0.2">
      <c r="A12" s="96"/>
      <c r="B12" s="96"/>
      <c r="C12" s="96"/>
      <c r="D12" s="96"/>
      <c r="E12" s="96"/>
      <c r="F12" s="97"/>
      <c r="G12" s="98">
        <f t="shared" si="0"/>
        <v>0</v>
      </c>
    </row>
    <row r="13" spans="1:7" ht="15.75" x14ac:dyDescent="0.2">
      <c r="A13" s="96"/>
      <c r="B13" s="96"/>
      <c r="C13" s="96"/>
      <c r="D13" s="96"/>
      <c r="E13" s="96"/>
      <c r="F13" s="97"/>
      <c r="G13" s="98">
        <f t="shared" si="0"/>
        <v>0</v>
      </c>
    </row>
    <row r="14" spans="1:7" ht="15.75" x14ac:dyDescent="0.2">
      <c r="A14" s="96"/>
      <c r="B14" s="96"/>
      <c r="C14" s="96"/>
      <c r="D14" s="96"/>
      <c r="E14" s="96"/>
      <c r="F14" s="97"/>
      <c r="G14" s="98">
        <f t="shared" si="0"/>
        <v>0</v>
      </c>
    </row>
    <row r="15" spans="1:7" ht="15.75" x14ac:dyDescent="0.2">
      <c r="A15" s="96"/>
      <c r="B15" s="96"/>
      <c r="C15" s="96"/>
      <c r="D15" s="96"/>
      <c r="E15" s="96"/>
      <c r="F15" s="97"/>
      <c r="G15" s="98">
        <f t="shared" si="0"/>
        <v>0</v>
      </c>
    </row>
    <row r="16" spans="1:7" ht="15.75" x14ac:dyDescent="0.2">
      <c r="A16" s="96"/>
      <c r="B16" s="96"/>
      <c r="C16" s="96"/>
      <c r="D16" s="96"/>
      <c r="E16" s="96"/>
      <c r="F16" s="97"/>
      <c r="G16" s="98">
        <f t="shared" si="0"/>
        <v>0</v>
      </c>
    </row>
    <row r="17" spans="1:7" ht="15.75" x14ac:dyDescent="0.2">
      <c r="A17" s="96"/>
      <c r="B17" s="96"/>
      <c r="C17" s="96"/>
      <c r="D17" s="96"/>
      <c r="E17" s="96"/>
      <c r="F17" s="97"/>
      <c r="G17" s="98">
        <f t="shared" si="0"/>
        <v>0</v>
      </c>
    </row>
    <row r="18" spans="1:7" ht="15.75" x14ac:dyDescent="0.2">
      <c r="A18" s="96"/>
      <c r="B18" s="96"/>
      <c r="C18" s="96"/>
      <c r="D18" s="96"/>
      <c r="E18" s="96"/>
      <c r="F18" s="97"/>
      <c r="G18" s="98">
        <f t="shared" si="0"/>
        <v>0</v>
      </c>
    </row>
    <row r="19" spans="1:7" ht="15.75" x14ac:dyDescent="0.2">
      <c r="A19" s="96"/>
      <c r="B19" s="96"/>
      <c r="C19" s="96"/>
      <c r="D19" s="96"/>
      <c r="E19" s="96"/>
      <c r="F19" s="97"/>
      <c r="G19" s="98">
        <f t="shared" si="0"/>
        <v>0</v>
      </c>
    </row>
    <row r="20" spans="1:7" ht="15.75" x14ac:dyDescent="0.2">
      <c r="A20" s="96"/>
      <c r="B20" s="96"/>
      <c r="C20" s="96"/>
      <c r="D20" s="96"/>
      <c r="E20" s="96"/>
      <c r="F20" s="97"/>
      <c r="G20" s="98">
        <f t="shared" si="0"/>
        <v>0</v>
      </c>
    </row>
    <row r="21" spans="1:7" ht="15.75" x14ac:dyDescent="0.2">
      <c r="A21" s="96"/>
      <c r="B21" s="96"/>
      <c r="C21" s="96"/>
      <c r="D21" s="96"/>
      <c r="E21" s="96"/>
      <c r="F21" s="97"/>
      <c r="G21" s="98">
        <f t="shared" si="0"/>
        <v>0</v>
      </c>
    </row>
    <row r="22" spans="1:7" ht="16.5" thickBot="1" x14ac:dyDescent="0.25">
      <c r="A22" s="99"/>
      <c r="B22" s="99"/>
      <c r="C22" s="100"/>
      <c r="D22" s="100"/>
      <c r="E22" s="100"/>
      <c r="F22" s="101"/>
      <c r="G22" s="102">
        <f t="shared" si="0"/>
        <v>0</v>
      </c>
    </row>
    <row r="23" spans="1:7" ht="15.75" x14ac:dyDescent="0.2">
      <c r="A23" s="103"/>
      <c r="B23" s="103"/>
      <c r="C23" s="104" t="s">
        <v>125</v>
      </c>
      <c r="D23" s="105"/>
      <c r="E23" s="106">
        <f>SUM(E8:E22)</f>
        <v>0</v>
      </c>
      <c r="F23" s="107">
        <f>SUM(F8:F22)</f>
        <v>0</v>
      </c>
      <c r="G23" s="108">
        <f>SUM(G8:G22)</f>
        <v>0</v>
      </c>
    </row>
    <row r="24" spans="1:7" ht="15.75" x14ac:dyDescent="0.2">
      <c r="A24" s="109"/>
      <c r="B24" s="110"/>
      <c r="C24" s="111" t="s">
        <v>126</v>
      </c>
      <c r="D24" s="112"/>
      <c r="E24" s="112"/>
      <c r="F24" s="113"/>
      <c r="G24" s="114">
        <f>D24*A24</f>
        <v>0</v>
      </c>
    </row>
    <row r="25" spans="1:7" ht="19.5" thickBot="1" x14ac:dyDescent="0.25">
      <c r="A25" s="115"/>
      <c r="B25" s="116"/>
      <c r="C25" s="117" t="s">
        <v>127</v>
      </c>
      <c r="D25" s="118"/>
      <c r="E25" s="118"/>
      <c r="F25" s="119"/>
      <c r="G25" s="120">
        <f>G23-G24</f>
        <v>0</v>
      </c>
    </row>
  </sheetData>
  <mergeCells count="3">
    <mergeCell ref="A1:G1"/>
    <mergeCell ref="A3:G3"/>
    <mergeCell ref="A5:G5"/>
  </mergeCells>
  <pageMargins left="0.7" right="0.7" top="0.75" bottom="0.75" header="0.3" footer="0.3"/>
  <pageSetup paperSize="9" scale="4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C29F1-5ED3-4971-8AE2-85DC8050B45D}">
  <dimension ref="A1:J27"/>
  <sheetViews>
    <sheetView zoomScale="70" zoomScaleNormal="70" workbookViewId="0">
      <selection activeCell="H12" sqref="H12"/>
    </sheetView>
  </sheetViews>
  <sheetFormatPr defaultColWidth="8.42578125" defaultRowHeight="12.75" x14ac:dyDescent="0.2"/>
  <cols>
    <col min="1" max="1" width="15.42578125" style="80" customWidth="1"/>
    <col min="2" max="2" width="18.42578125" style="80" customWidth="1"/>
    <col min="3" max="4" width="16.42578125" style="80" customWidth="1"/>
    <col min="5" max="5" width="45.42578125" style="80" customWidth="1"/>
    <col min="6" max="10" width="16.42578125" style="121" customWidth="1"/>
    <col min="11" max="16384" width="8.42578125" style="80"/>
  </cols>
  <sheetData>
    <row r="1" spans="1:10" ht="25.5" x14ac:dyDescent="0.2">
      <c r="A1" s="216" t="s">
        <v>131</v>
      </c>
      <c r="B1" s="216"/>
      <c r="C1" s="216"/>
      <c r="D1" s="216"/>
      <c r="E1" s="216"/>
      <c r="F1" s="216"/>
      <c r="G1" s="216"/>
      <c r="H1" s="216"/>
      <c r="I1" s="216"/>
      <c r="J1" s="216"/>
    </row>
    <row r="2" spans="1:10" x14ac:dyDescent="0.2">
      <c r="A2" s="81"/>
      <c r="B2" s="81"/>
      <c r="C2" s="82"/>
      <c r="D2" s="82"/>
      <c r="E2" s="82"/>
      <c r="F2" s="122"/>
      <c r="G2" s="122"/>
      <c r="H2" s="122"/>
      <c r="I2" s="122"/>
      <c r="J2" s="122"/>
    </row>
    <row r="3" spans="1:10" ht="25.5" x14ac:dyDescent="0.2">
      <c r="A3" s="217" t="s">
        <v>115</v>
      </c>
      <c r="B3" s="217"/>
      <c r="C3" s="217"/>
      <c r="D3" s="217"/>
      <c r="E3" s="217"/>
      <c r="F3" s="217"/>
      <c r="G3" s="217"/>
      <c r="H3" s="217"/>
      <c r="I3" s="217"/>
      <c r="J3" s="217"/>
    </row>
    <row r="4" spans="1:10" ht="18.75" x14ac:dyDescent="0.2">
      <c r="A4" s="84"/>
      <c r="B4" s="85"/>
      <c r="C4" s="84"/>
      <c r="D4" s="84"/>
      <c r="E4" s="84"/>
      <c r="F4" s="86"/>
      <c r="G4" s="86"/>
      <c r="H4" s="86"/>
      <c r="I4" s="86"/>
      <c r="J4" s="86"/>
    </row>
    <row r="5" spans="1:10" ht="15.75" x14ac:dyDescent="0.2">
      <c r="A5" s="219"/>
      <c r="B5" s="219"/>
      <c r="C5" s="219"/>
      <c r="D5" s="219"/>
      <c r="E5" s="219"/>
      <c r="F5" s="219"/>
      <c r="G5" s="219"/>
      <c r="H5" s="219"/>
      <c r="I5" s="219"/>
      <c r="J5" s="219"/>
    </row>
    <row r="6" spans="1:10" ht="13.5" thickBot="1" x14ac:dyDescent="0.25">
      <c r="A6" s="87"/>
      <c r="B6" s="87"/>
      <c r="C6" s="82"/>
      <c r="D6" s="82"/>
      <c r="E6" s="82"/>
      <c r="F6" s="122"/>
      <c r="G6" s="122"/>
      <c r="H6" s="122"/>
      <c r="I6" s="122"/>
      <c r="J6" s="122"/>
    </row>
    <row r="7" spans="1:10" ht="16.5" thickBot="1" x14ac:dyDescent="0.25">
      <c r="A7" s="220" t="s">
        <v>117</v>
      </c>
      <c r="B7" s="223" t="s">
        <v>118</v>
      </c>
      <c r="C7" s="226" t="s">
        <v>121</v>
      </c>
      <c r="D7" s="229" t="s">
        <v>132</v>
      </c>
      <c r="E7" s="232" t="s">
        <v>133</v>
      </c>
      <c r="F7" s="232"/>
      <c r="G7" s="232"/>
      <c r="H7" s="232"/>
      <c r="I7" s="232"/>
      <c r="J7" s="233"/>
    </row>
    <row r="8" spans="1:10" ht="63" customHeight="1" thickBot="1" x14ac:dyDescent="0.25">
      <c r="A8" s="221"/>
      <c r="B8" s="224"/>
      <c r="C8" s="227"/>
      <c r="D8" s="230"/>
      <c r="E8" s="234" t="s">
        <v>134</v>
      </c>
      <c r="F8" s="235"/>
      <c r="G8" s="235"/>
      <c r="H8" s="235"/>
      <c r="I8" s="235"/>
      <c r="J8" s="236"/>
    </row>
    <row r="9" spans="1:10" ht="32.25" thickBot="1" x14ac:dyDescent="0.25">
      <c r="A9" s="222"/>
      <c r="B9" s="225"/>
      <c r="C9" s="228"/>
      <c r="D9" s="231"/>
      <c r="E9" s="123" t="s">
        <v>135</v>
      </c>
      <c r="F9" s="124" t="s">
        <v>136</v>
      </c>
      <c r="G9" s="124" t="s">
        <v>137</v>
      </c>
      <c r="H9" s="124" t="s">
        <v>138</v>
      </c>
      <c r="I9" s="124" t="s">
        <v>139</v>
      </c>
      <c r="J9" s="125" t="s">
        <v>140</v>
      </c>
    </row>
    <row r="10" spans="1:10" ht="15.75" x14ac:dyDescent="0.2">
      <c r="A10" s="126"/>
      <c r="B10" s="127"/>
      <c r="C10" s="127"/>
      <c r="D10" s="128"/>
      <c r="E10" s="129"/>
      <c r="F10" s="130"/>
      <c r="G10" s="130"/>
      <c r="H10" s="130"/>
      <c r="I10" s="130"/>
      <c r="J10" s="131"/>
    </row>
    <row r="11" spans="1:10" ht="31.5" x14ac:dyDescent="0.2">
      <c r="A11" s="132" t="s">
        <v>124</v>
      </c>
      <c r="B11" s="93" t="s">
        <v>124</v>
      </c>
      <c r="C11" s="93" t="s">
        <v>124</v>
      </c>
      <c r="D11" s="133" t="s">
        <v>124</v>
      </c>
      <c r="E11" s="134" t="s">
        <v>124</v>
      </c>
      <c r="F11" s="135" t="s">
        <v>124</v>
      </c>
      <c r="G11" s="135" t="s">
        <v>124</v>
      </c>
      <c r="H11" s="135" t="s">
        <v>124</v>
      </c>
      <c r="I11" s="135" t="s">
        <v>124</v>
      </c>
      <c r="J11" s="136" t="s">
        <v>124</v>
      </c>
    </row>
    <row r="12" spans="1:10" ht="15.75" x14ac:dyDescent="0.2">
      <c r="A12" s="137"/>
      <c r="B12" s="96"/>
      <c r="C12" s="96"/>
      <c r="D12" s="138"/>
      <c r="E12" s="139"/>
      <c r="F12" s="140"/>
      <c r="G12" s="140"/>
      <c r="H12" s="140"/>
      <c r="I12" s="140"/>
      <c r="J12" s="141"/>
    </row>
    <row r="13" spans="1:10" ht="15.75" x14ac:dyDescent="0.2">
      <c r="A13" s="137"/>
      <c r="B13" s="96"/>
      <c r="C13" s="96"/>
      <c r="D13" s="138"/>
      <c r="E13" s="139"/>
      <c r="F13" s="140"/>
      <c r="G13" s="140"/>
      <c r="H13" s="140"/>
      <c r="I13" s="140"/>
      <c r="J13" s="141"/>
    </row>
    <row r="14" spans="1:10" ht="15.75" x14ac:dyDescent="0.2">
      <c r="A14" s="137"/>
      <c r="B14" s="96"/>
      <c r="C14" s="96"/>
      <c r="D14" s="138"/>
      <c r="E14" s="139"/>
      <c r="F14" s="140"/>
      <c r="G14" s="140"/>
      <c r="H14" s="140"/>
      <c r="I14" s="140"/>
      <c r="J14" s="141"/>
    </row>
    <row r="15" spans="1:10" ht="15.75" x14ac:dyDescent="0.2">
      <c r="A15" s="137"/>
      <c r="B15" s="96"/>
      <c r="C15" s="96"/>
      <c r="D15" s="138"/>
      <c r="E15" s="139"/>
      <c r="F15" s="140"/>
      <c r="G15" s="140"/>
      <c r="H15" s="140"/>
      <c r="I15" s="140"/>
      <c r="J15" s="141"/>
    </row>
    <row r="16" spans="1:10" ht="15.75" x14ac:dyDescent="0.2">
      <c r="A16" s="137"/>
      <c r="B16" s="96"/>
      <c r="C16" s="96"/>
      <c r="D16" s="138"/>
      <c r="E16" s="139"/>
      <c r="F16" s="140"/>
      <c r="G16" s="140"/>
      <c r="H16" s="140"/>
      <c r="I16" s="140"/>
      <c r="J16" s="141"/>
    </row>
    <row r="17" spans="1:10" ht="15.75" x14ac:dyDescent="0.2">
      <c r="A17" s="137"/>
      <c r="B17" s="96"/>
      <c r="C17" s="96"/>
      <c r="D17" s="138"/>
      <c r="E17" s="139"/>
      <c r="F17" s="140"/>
      <c r="G17" s="140"/>
      <c r="H17" s="140"/>
      <c r="I17" s="140"/>
      <c r="J17" s="141"/>
    </row>
    <row r="18" spans="1:10" ht="15.75" x14ac:dyDescent="0.2">
      <c r="A18" s="137"/>
      <c r="B18" s="96"/>
      <c r="C18" s="96"/>
      <c r="D18" s="138"/>
      <c r="E18" s="139"/>
      <c r="F18" s="140"/>
      <c r="G18" s="140"/>
      <c r="H18" s="140"/>
      <c r="I18" s="140"/>
      <c r="J18" s="141"/>
    </row>
    <row r="19" spans="1:10" ht="15.75" x14ac:dyDescent="0.2">
      <c r="A19" s="137"/>
      <c r="B19" s="96"/>
      <c r="C19" s="96"/>
      <c r="D19" s="138"/>
      <c r="E19" s="139"/>
      <c r="F19" s="140"/>
      <c r="G19" s="140"/>
      <c r="H19" s="140"/>
      <c r="I19" s="140"/>
      <c r="J19" s="141"/>
    </row>
    <row r="20" spans="1:10" ht="15.75" x14ac:dyDescent="0.2">
      <c r="A20" s="137"/>
      <c r="B20" s="96"/>
      <c r="C20" s="96"/>
      <c r="D20" s="138"/>
      <c r="E20" s="139"/>
      <c r="F20" s="140"/>
      <c r="G20" s="140"/>
      <c r="H20" s="140"/>
      <c r="I20" s="140"/>
      <c r="J20" s="141"/>
    </row>
    <row r="21" spans="1:10" ht="15.75" x14ac:dyDescent="0.2">
      <c r="A21" s="137"/>
      <c r="B21" s="96"/>
      <c r="C21" s="96"/>
      <c r="D21" s="138"/>
      <c r="E21" s="139"/>
      <c r="F21" s="140"/>
      <c r="G21" s="140"/>
      <c r="H21" s="140"/>
      <c r="I21" s="140"/>
      <c r="J21" s="141"/>
    </row>
    <row r="22" spans="1:10" ht="15.75" x14ac:dyDescent="0.2">
      <c r="A22" s="137"/>
      <c r="B22" s="96"/>
      <c r="C22" s="96"/>
      <c r="D22" s="138"/>
      <c r="E22" s="139"/>
      <c r="F22" s="140"/>
      <c r="G22" s="140"/>
      <c r="H22" s="140"/>
      <c r="I22" s="140"/>
      <c r="J22" s="141"/>
    </row>
    <row r="23" spans="1:10" ht="15.75" x14ac:dyDescent="0.2">
      <c r="A23" s="137"/>
      <c r="B23" s="96"/>
      <c r="C23" s="96"/>
      <c r="D23" s="138"/>
      <c r="E23" s="139"/>
      <c r="F23" s="140"/>
      <c r="G23" s="140"/>
      <c r="H23" s="140"/>
      <c r="I23" s="140"/>
      <c r="J23" s="141"/>
    </row>
    <row r="24" spans="1:10" ht="15.75" x14ac:dyDescent="0.2">
      <c r="A24" s="137"/>
      <c r="B24" s="96"/>
      <c r="C24" s="96"/>
      <c r="D24" s="138"/>
      <c r="E24" s="139"/>
      <c r="F24" s="140"/>
      <c r="G24" s="140"/>
      <c r="H24" s="140"/>
      <c r="I24" s="140"/>
      <c r="J24" s="141"/>
    </row>
    <row r="25" spans="1:10" ht="15.75" x14ac:dyDescent="0.2">
      <c r="A25" s="137"/>
      <c r="B25" s="96"/>
      <c r="C25" s="96"/>
      <c r="D25" s="138"/>
      <c r="E25" s="139"/>
      <c r="F25" s="140"/>
      <c r="G25" s="140"/>
      <c r="H25" s="140"/>
      <c r="I25" s="140"/>
      <c r="J25" s="141"/>
    </row>
    <row r="26" spans="1:10" ht="16.5" thickBot="1" x14ac:dyDescent="0.25">
      <c r="A26" s="142"/>
      <c r="B26" s="99"/>
      <c r="C26" s="99"/>
      <c r="D26" s="143"/>
      <c r="E26" s="144"/>
      <c r="F26" s="145"/>
      <c r="G26" s="145"/>
      <c r="H26" s="145"/>
      <c r="I26" s="145"/>
      <c r="J26" s="146"/>
    </row>
    <row r="27" spans="1:10" ht="15.75" x14ac:dyDescent="0.2">
      <c r="A27" s="147"/>
      <c r="B27" s="147"/>
      <c r="C27" s="109"/>
      <c r="D27" s="109"/>
      <c r="E27" s="109"/>
      <c r="F27" s="148"/>
      <c r="G27" s="148"/>
      <c r="H27" s="148"/>
      <c r="I27" s="148"/>
      <c r="J27" s="148"/>
    </row>
  </sheetData>
  <mergeCells count="9">
    <mergeCell ref="A1:J1"/>
    <mergeCell ref="A3:J3"/>
    <mergeCell ref="A5:J5"/>
    <mergeCell ref="A7:A9"/>
    <mergeCell ref="B7:B9"/>
    <mergeCell ref="C7:C9"/>
    <mergeCell ref="D7:D9"/>
    <mergeCell ref="E7:J7"/>
    <mergeCell ref="E8:J8"/>
  </mergeCells>
  <pageMargins left="0.7" right="0.7" top="0.75" bottom="0.75" header="0.3" footer="0.3"/>
  <pageSetup paperSize="9"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97B94463CC75247B7D1BCF39F4E6BE5" ma:contentTypeVersion="6" ma:contentTypeDescription="Create a new document." ma:contentTypeScope="" ma:versionID="0668dab031b3f738d2c956d266402daf">
  <xsd:schema xmlns:xsd="http://www.w3.org/2001/XMLSchema" xmlns:xs="http://www.w3.org/2001/XMLSchema" xmlns:p="http://schemas.microsoft.com/office/2006/metadata/properties" xmlns:ns2="314d1366-f3b6-451c-bace-ed69513d2f97" xmlns:ns3="2cb5d65c-d1b0-43a4-a5f2-e409a64933bb" targetNamespace="http://schemas.microsoft.com/office/2006/metadata/properties" ma:root="true" ma:fieldsID="4fcefc1e2d42375ba9fe955753956612" ns2:_="" ns3:_="">
    <xsd:import namespace="314d1366-f3b6-451c-bace-ed69513d2f97"/>
    <xsd:import namespace="2cb5d65c-d1b0-43a4-a5f2-e409a64933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4d1366-f3b6-451c-bace-ed69513d2f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b5d65c-d1b0-43a4-a5f2-e409a64933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5A11B5-B447-4978-81C0-447FD58790B4}">
  <ds:schemaRefs>
    <ds:schemaRef ds:uri="http://schemas.microsoft.com/sharepoint/v3/contenttype/forms"/>
  </ds:schemaRefs>
</ds:datastoreItem>
</file>

<file path=customXml/itemProps2.xml><?xml version="1.0" encoding="utf-8"?>
<ds:datastoreItem xmlns:ds="http://schemas.openxmlformats.org/officeDocument/2006/customXml" ds:itemID="{1B0269B0-8860-4849-ACD2-2774827FFC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4d1366-f3b6-451c-bace-ed69513d2f97"/>
    <ds:schemaRef ds:uri="2cb5d65c-d1b0-43a4-a5f2-e409a6493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783791-8C5C-41B9-A38A-F7593CF4594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Nebulizers</vt:lpstr>
      <vt:lpstr>Hazards and Recalls</vt:lpstr>
      <vt:lpstr>Proposed Accessories and Price</vt:lpstr>
      <vt:lpstr>Proposed Consumables and Price</vt:lpstr>
      <vt:lpstr>Proposed Post Warranty Service </vt:lpstr>
      <vt:lpstr>'Proposed Post Warranty Service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Probook 440</dc:creator>
  <cp:keywords/>
  <dc:description/>
  <cp:lastModifiedBy>Girang Trengginas Priambodo</cp:lastModifiedBy>
  <cp:revision/>
  <dcterms:created xsi:type="dcterms:W3CDTF">2018-07-25T07:34:57Z</dcterms:created>
  <dcterms:modified xsi:type="dcterms:W3CDTF">2024-04-02T01:07:34Z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MediaServiceImageTags">
    <vt:lpwstr/>
  </property>
</Properties>
</file>